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3067E22E-94CA-454D-B2B8-0DE7C446CB58}" xr6:coauthVersionLast="47" xr6:coauthVersionMax="47" xr10:uidLastSave="{00000000-0000-0000-0000-000000000000}"/>
  <bookViews>
    <workbookView xWindow="-120" yWindow="-120" windowWidth="23280" windowHeight="14880" xr2:uid="{6CF569D8-A785-4E91-84F4-C6AA8D366A5D}"/>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AF979" i="8"/>
  <c r="T979" i="8"/>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AF946" i="8"/>
  <c r="T946" i="8"/>
  <c r="D946" i="8"/>
  <c r="A946" i="8"/>
  <c r="AF945" i="8"/>
  <c r="T945" i="8"/>
  <c r="D945" i="8"/>
  <c r="A945" i="8"/>
  <c r="AF944" i="8"/>
  <c r="T944" i="8"/>
  <c r="D944" i="8"/>
  <c r="A944" i="8"/>
  <c r="AF943" i="8"/>
  <c r="T943" i="8"/>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AF934" i="8"/>
  <c r="T934" i="8"/>
  <c r="D934" i="8"/>
  <c r="A934" i="8"/>
  <c r="AF933" i="8"/>
  <c r="T933" i="8"/>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AF922" i="8"/>
  <c r="T922" i="8"/>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AF915" i="8"/>
  <c r="T915" i="8"/>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AF894" i="8"/>
  <c r="T894" i="8"/>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AF879" i="8"/>
  <c r="T879" i="8"/>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AF862" i="8"/>
  <c r="T862" i="8"/>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AF853" i="8"/>
  <c r="T853" i="8"/>
  <c r="D853" i="8"/>
  <c r="A853" i="8"/>
  <c r="T852" i="8"/>
  <c r="AF852" i="8" s="1"/>
  <c r="D852" i="8"/>
  <c r="A852" i="8"/>
  <c r="T851" i="8"/>
  <c r="AF851" i="8" s="1"/>
  <c r="D851" i="8"/>
  <c r="A851" i="8"/>
  <c r="AF850" i="8"/>
  <c r="T850" i="8"/>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AF839" i="8"/>
  <c r="T839" i="8"/>
  <c r="D839" i="8"/>
  <c r="A839" i="8"/>
  <c r="T838" i="8"/>
  <c r="AF838" i="8" s="1"/>
  <c r="D838" i="8"/>
  <c r="A838" i="8"/>
  <c r="AF837" i="8"/>
  <c r="T837" i="8"/>
  <c r="D837" i="8"/>
  <c r="A837" i="8"/>
  <c r="T836" i="8"/>
  <c r="AF836" i="8" s="1"/>
  <c r="D836" i="8"/>
  <c r="A836" i="8"/>
  <c r="T835" i="8"/>
  <c r="AF835" i="8" s="1"/>
  <c r="D835" i="8"/>
  <c r="A835" i="8"/>
  <c r="T834" i="8"/>
  <c r="AF834" i="8" s="1"/>
  <c r="D834" i="8"/>
  <c r="A834" i="8"/>
  <c r="T833" i="8"/>
  <c r="AF833" i="8" s="1"/>
  <c r="D833" i="8"/>
  <c r="A833" i="8"/>
  <c r="AF832" i="8"/>
  <c r="T832" i="8"/>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AF825" i="8"/>
  <c r="T825" i="8"/>
  <c r="D825" i="8"/>
  <c r="A825" i="8"/>
  <c r="T824" i="8"/>
  <c r="AF824" i="8" s="1"/>
  <c r="D824" i="8"/>
  <c r="A824" i="8"/>
  <c r="T823" i="8"/>
  <c r="AF823" i="8" s="1"/>
  <c r="D823" i="8"/>
  <c r="A823" i="8"/>
  <c r="AF822" i="8"/>
  <c r="T822" i="8"/>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AF813" i="8"/>
  <c r="T813" i="8"/>
  <c r="D813" i="8"/>
  <c r="A813" i="8"/>
  <c r="BL812" i="8"/>
  <c r="T812" i="8"/>
  <c r="AF812" i="8" s="1"/>
  <c r="D812" i="8"/>
  <c r="A812" i="8"/>
  <c r="BL811" i="8"/>
  <c r="T811" i="8"/>
  <c r="AF811" i="8" s="1"/>
  <c r="D811" i="8"/>
  <c r="A811" i="8"/>
  <c r="BL810" i="8"/>
  <c r="AF810" i="8"/>
  <c r="T810" i="8"/>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AF783" i="8"/>
  <c r="T783" i="8"/>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AF773" i="8"/>
  <c r="T773" i="8"/>
  <c r="D773" i="8"/>
  <c r="A773" i="8"/>
  <c r="BL772" i="8"/>
  <c r="T772" i="8"/>
  <c r="AF772" i="8" s="1"/>
  <c r="D772" i="8"/>
  <c r="A772" i="8"/>
  <c r="BL771" i="8"/>
  <c r="T771" i="8"/>
  <c r="AF771" i="8" s="1"/>
  <c r="D771" i="8"/>
  <c r="A771" i="8"/>
  <c r="BL770" i="8"/>
  <c r="T770" i="8"/>
  <c r="AF770" i="8" s="1"/>
  <c r="D770" i="8"/>
  <c r="A770" i="8"/>
  <c r="BL769" i="8"/>
  <c r="T769" i="8"/>
  <c r="AF769" i="8" s="1"/>
  <c r="D769" i="8"/>
  <c r="A769" i="8"/>
  <c r="BL768" i="8"/>
  <c r="AF768" i="8"/>
  <c r="T768" i="8"/>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AF761" i="8"/>
  <c r="T761" i="8"/>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AF750" i="8"/>
  <c r="T750" i="8"/>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AF732" i="8"/>
  <c r="T732" i="8"/>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AF715" i="8"/>
  <c r="T715" i="8"/>
  <c r="D715" i="8"/>
  <c r="A715" i="8"/>
  <c r="BL714" i="8"/>
  <c r="T714" i="8"/>
  <c r="AF714" i="8" s="1"/>
  <c r="D714" i="8"/>
  <c r="A714" i="8"/>
  <c r="BL713" i="8"/>
  <c r="T713" i="8"/>
  <c r="AF713" i="8" s="1"/>
  <c r="D713" i="8"/>
  <c r="A713" i="8"/>
  <c r="BL712" i="8"/>
  <c r="AF712" i="8"/>
  <c r="T712" i="8"/>
  <c r="D712" i="8"/>
  <c r="A712" i="8"/>
  <c r="BL711" i="8"/>
  <c r="T711" i="8"/>
  <c r="AF711" i="8" s="1"/>
  <c r="D711" i="8"/>
  <c r="A711" i="8"/>
  <c r="BL710" i="8"/>
  <c r="T710" i="8"/>
  <c r="AF710" i="8" s="1"/>
  <c r="D710" i="8"/>
  <c r="A710" i="8"/>
  <c r="BL709" i="8"/>
  <c r="T709" i="8"/>
  <c r="AF709" i="8" s="1"/>
  <c r="D709" i="8"/>
  <c r="A709" i="8"/>
  <c r="BL708" i="8"/>
  <c r="AF708" i="8"/>
  <c r="T708" i="8"/>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AF696" i="8"/>
  <c r="T696" i="8"/>
  <c r="D696" i="8"/>
  <c r="A696" i="8"/>
  <c r="BL695" i="8"/>
  <c r="T695" i="8"/>
  <c r="AF695" i="8" s="1"/>
  <c r="D695" i="8"/>
  <c r="A695" i="8"/>
  <c r="BL694" i="8"/>
  <c r="AF694" i="8"/>
  <c r="T694" i="8"/>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AF664" i="8"/>
  <c r="T664" i="8"/>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AF652" i="8"/>
  <c r="T652" i="8"/>
  <c r="D652" i="8"/>
  <c r="A652" i="8"/>
  <c r="BL651" i="8"/>
  <c r="T651" i="8"/>
  <c r="AF651" i="8" s="1"/>
  <c r="D651" i="8"/>
  <c r="A651" i="8"/>
  <c r="BL650" i="8"/>
  <c r="T650" i="8"/>
  <c r="AF650" i="8" s="1"/>
  <c r="D650" i="8"/>
  <c r="A650" i="8"/>
  <c r="BL649" i="8"/>
  <c r="T649" i="8"/>
  <c r="AF649" i="8" s="1"/>
  <c r="D649" i="8"/>
  <c r="A649" i="8"/>
  <c r="BL648" i="8"/>
  <c r="T648" i="8"/>
  <c r="AF648" i="8" s="1"/>
  <c r="D648" i="8"/>
  <c r="A648" i="8"/>
  <c r="BL647" i="8"/>
  <c r="AF647" i="8"/>
  <c r="T647" i="8"/>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AF635" i="8"/>
  <c r="T635" i="8"/>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AF611" i="8"/>
  <c r="T611" i="8"/>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AF602" i="8"/>
  <c r="T602" i="8"/>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AF591" i="8"/>
  <c r="T591" i="8"/>
  <c r="D591" i="8"/>
  <c r="A591" i="8"/>
  <c r="BL590" i="8"/>
  <c r="T590" i="8"/>
  <c r="AF590" i="8" s="1"/>
  <c r="D590" i="8"/>
  <c r="A590" i="8"/>
  <c r="BL589" i="8"/>
  <c r="T589" i="8"/>
  <c r="AF589" i="8" s="1"/>
  <c r="D589" i="8"/>
  <c r="A589" i="8"/>
  <c r="BL588" i="8"/>
  <c r="T588" i="8"/>
  <c r="AF588" i="8" s="1"/>
  <c r="D588" i="8"/>
  <c r="A588" i="8"/>
  <c r="BL587" i="8"/>
  <c r="T587" i="8"/>
  <c r="AF587" i="8" s="1"/>
  <c r="D587" i="8"/>
  <c r="A587" i="8"/>
  <c r="BL586" i="8"/>
  <c r="AF586" i="8"/>
  <c r="T586" i="8"/>
  <c r="D586" i="8"/>
  <c r="A586" i="8"/>
  <c r="BL585" i="8"/>
  <c r="T585" i="8"/>
  <c r="AF585" i="8" s="1"/>
  <c r="D585" i="8"/>
  <c r="A585" i="8"/>
  <c r="BL584" i="8"/>
  <c r="AF584" i="8"/>
  <c r="T584" i="8"/>
  <c r="D584" i="8"/>
  <c r="A584" i="8"/>
  <c r="BL583" i="8"/>
  <c r="T583" i="8"/>
  <c r="AF583" i="8" s="1"/>
  <c r="D583" i="8"/>
  <c r="A583" i="8"/>
  <c r="BL582" i="8"/>
  <c r="AF582" i="8"/>
  <c r="T582" i="8"/>
  <c r="D582" i="8"/>
  <c r="A582" i="8"/>
  <c r="BL581" i="8"/>
  <c r="T581" i="8"/>
  <c r="AF581" i="8" s="1"/>
  <c r="D581" i="8"/>
  <c r="A581" i="8"/>
  <c r="BL580" i="8"/>
  <c r="T580" i="8"/>
  <c r="AF580" i="8" s="1"/>
  <c r="D580" i="8"/>
  <c r="A580" i="8"/>
  <c r="BL579" i="8"/>
  <c r="AF579" i="8"/>
  <c r="T579" i="8"/>
  <c r="D579" i="8"/>
  <c r="A579" i="8"/>
  <c r="BL578" i="8"/>
  <c r="T578" i="8"/>
  <c r="AF578" i="8" s="1"/>
  <c r="D578" i="8"/>
  <c r="A578" i="8"/>
  <c r="BL577" i="8"/>
  <c r="T577" i="8"/>
  <c r="AF577" i="8" s="1"/>
  <c r="D577" i="8"/>
  <c r="A577" i="8"/>
  <c r="BL576" i="8"/>
  <c r="T576" i="8"/>
  <c r="AF576" i="8" s="1"/>
  <c r="D576" i="8"/>
  <c r="A576" i="8"/>
  <c r="BL575" i="8"/>
  <c r="AF575" i="8"/>
  <c r="T575" i="8"/>
  <c r="D575" i="8"/>
  <c r="A575" i="8"/>
  <c r="BL574" i="8"/>
  <c r="T574" i="8"/>
  <c r="AF574" i="8" s="1"/>
  <c r="D574" i="8"/>
  <c r="A574" i="8"/>
  <c r="BL573" i="8"/>
  <c r="T573" i="8"/>
  <c r="AF573" i="8" s="1"/>
  <c r="D573" i="8"/>
  <c r="A573" i="8"/>
  <c r="BL572" i="8"/>
  <c r="AF572" i="8"/>
  <c r="T572" i="8"/>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AF560" i="8"/>
  <c r="T560" i="8"/>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AF551" i="8"/>
  <c r="T551" i="8"/>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AF540" i="8"/>
  <c r="T540" i="8"/>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AF524" i="8"/>
  <c r="T524" i="8"/>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AF517" i="8"/>
  <c r="T517" i="8"/>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AF510" i="8"/>
  <c r="T510" i="8"/>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AF502" i="8"/>
  <c r="T502" i="8"/>
  <c r="D502" i="8"/>
  <c r="A502" i="8"/>
  <c r="BL501" i="8"/>
  <c r="T501" i="8"/>
  <c r="AF501" i="8" s="1"/>
  <c r="D501" i="8"/>
  <c r="A501" i="8"/>
  <c r="BL500" i="8"/>
  <c r="T500" i="8"/>
  <c r="AF500" i="8" s="1"/>
  <c r="D500" i="8"/>
  <c r="A500" i="8"/>
  <c r="BL499" i="8"/>
  <c r="T499" i="8"/>
  <c r="AF499" i="8" s="1"/>
  <c r="D499" i="8"/>
  <c r="A499" i="8"/>
  <c r="BL498" i="8"/>
  <c r="AF498" i="8"/>
  <c r="T498" i="8"/>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AF480" i="8"/>
  <c r="T480" i="8"/>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AF466" i="8"/>
  <c r="T466" i="8"/>
  <c r="D466" i="8"/>
  <c r="A466" i="8"/>
  <c r="BL465" i="8"/>
  <c r="T465" i="8"/>
  <c r="AF465" i="8" s="1"/>
  <c r="D465" i="8"/>
  <c r="A465" i="8"/>
  <c r="BL464" i="8"/>
  <c r="AF464" i="8"/>
  <c r="T464" i="8"/>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AF457" i="8"/>
  <c r="T457" i="8"/>
  <c r="D457" i="8"/>
  <c r="A457" i="8"/>
  <c r="BL456" i="8"/>
  <c r="T456" i="8"/>
  <c r="AF456" i="8" s="1"/>
  <c r="D456" i="8"/>
  <c r="A456" i="8"/>
  <c r="BL455" i="8"/>
  <c r="T455" i="8"/>
  <c r="AF455" i="8" s="1"/>
  <c r="D455" i="8"/>
  <c r="A455" i="8"/>
  <c r="BL454" i="8"/>
  <c r="T454" i="8"/>
  <c r="AF454" i="8" s="1"/>
  <c r="D454" i="8"/>
  <c r="A454" i="8"/>
  <c r="BL453" i="8"/>
  <c r="T453" i="8"/>
  <c r="AF453" i="8" s="1"/>
  <c r="D453" i="8"/>
  <c r="A453" i="8"/>
  <c r="BL452" i="8"/>
  <c r="AF452" i="8"/>
  <c r="T452" i="8"/>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AF446" i="8"/>
  <c r="T446" i="8"/>
  <c r="D446" i="8"/>
  <c r="A446" i="8"/>
  <c r="BL445" i="8"/>
  <c r="T445" i="8"/>
  <c r="AF445" i="8" s="1"/>
  <c r="D445" i="8"/>
  <c r="A445" i="8"/>
  <c r="BL444" i="8"/>
  <c r="T444" i="8"/>
  <c r="AF444" i="8" s="1"/>
  <c r="D444" i="8"/>
  <c r="A444" i="8"/>
  <c r="BL443" i="8"/>
  <c r="T443" i="8"/>
  <c r="AF443" i="8" s="1"/>
  <c r="D443" i="8"/>
  <c r="A443" i="8"/>
  <c r="BL442" i="8"/>
  <c r="T442" i="8"/>
  <c r="AF442" i="8" s="1"/>
  <c r="D442" i="8"/>
  <c r="A442" i="8"/>
  <c r="BL441" i="8"/>
  <c r="AF441" i="8"/>
  <c r="T441" i="8"/>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AF433" i="8"/>
  <c r="T433" i="8"/>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AF412" i="8"/>
  <c r="T412" i="8"/>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AF401" i="8"/>
  <c r="T401" i="8"/>
  <c r="D401" i="8"/>
  <c r="A401" i="8"/>
  <c r="BL400" i="8"/>
  <c r="AF400" i="8"/>
  <c r="T400" i="8"/>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AF372" i="8"/>
  <c r="T372" i="8"/>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AF340" i="8"/>
  <c r="T340" i="8"/>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AF320" i="8"/>
  <c r="T320" i="8"/>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AF312" i="8"/>
  <c r="T312" i="8"/>
  <c r="D312" i="8"/>
  <c r="A312" i="8"/>
  <c r="BL311" i="8"/>
  <c r="T311" i="8"/>
  <c r="AF311" i="8" s="1"/>
  <c r="D311" i="8"/>
  <c r="A311" i="8"/>
  <c r="BL310" i="8"/>
  <c r="T310" i="8"/>
  <c r="AF310" i="8" s="1"/>
  <c r="D310" i="8"/>
  <c r="A310" i="8"/>
  <c r="BL309" i="8"/>
  <c r="T309" i="8"/>
  <c r="AF309" i="8" s="1"/>
  <c r="D309" i="8"/>
  <c r="A309" i="8"/>
  <c r="BL308" i="8"/>
  <c r="AF308" i="8"/>
  <c r="T308" i="8"/>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AF263" i="8"/>
  <c r="T263" i="8"/>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AF257" i="8"/>
  <c r="T257" i="8"/>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AF249" i="8"/>
  <c r="T249" i="8"/>
  <c r="D249" i="8"/>
  <c r="A249" i="8"/>
  <c r="BL248" i="8"/>
  <c r="T248" i="8"/>
  <c r="AF248" i="8" s="1"/>
  <c r="D248" i="8"/>
  <c r="A248" i="8"/>
  <c r="BL247" i="8"/>
  <c r="AF247" i="8"/>
  <c r="T247" i="8"/>
  <c r="D247" i="8"/>
  <c r="A247" i="8"/>
  <c r="BL246" i="8"/>
  <c r="T246" i="8"/>
  <c r="AF246" i="8" s="1"/>
  <c r="D246" i="8"/>
  <c r="A246" i="8"/>
  <c r="BL245" i="8"/>
  <c r="T245" i="8"/>
  <c r="AF245" i="8" s="1"/>
  <c r="D245" i="8"/>
  <c r="A245" i="8"/>
  <c r="BL244" i="8"/>
  <c r="T244" i="8"/>
  <c r="AF244" i="8" s="1"/>
  <c r="D244" i="8"/>
  <c r="A244" i="8"/>
  <c r="BL243" i="8"/>
  <c r="T243" i="8"/>
  <c r="AF243" i="8" s="1"/>
  <c r="D243" i="8"/>
  <c r="A243" i="8"/>
  <c r="BL242" i="8"/>
  <c r="AF242" i="8"/>
  <c r="T242" i="8"/>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AF229" i="8"/>
  <c r="T229" i="8"/>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AF215" i="8"/>
  <c r="T215" i="8"/>
  <c r="D215" i="8"/>
  <c r="A215" i="8"/>
  <c r="BL214" i="8"/>
  <c r="T214" i="8"/>
  <c r="AF214" i="8" s="1"/>
  <c r="D214" i="8"/>
  <c r="A214" i="8"/>
  <c r="BL213" i="8"/>
  <c r="T213" i="8"/>
  <c r="AF213" i="8" s="1"/>
  <c r="D213" i="8"/>
  <c r="A213" i="8"/>
  <c r="BL212" i="8"/>
  <c r="T212" i="8"/>
  <c r="AF212" i="8" s="1"/>
  <c r="D212" i="8"/>
  <c r="A212" i="8"/>
  <c r="BL211" i="8"/>
  <c r="AF211" i="8"/>
  <c r="T211" i="8"/>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AF191" i="8"/>
  <c r="T191" i="8"/>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AF181" i="8"/>
  <c r="T181" i="8"/>
  <c r="D181" i="8"/>
  <c r="A181" i="8"/>
  <c r="BL180" i="8"/>
  <c r="T180" i="8"/>
  <c r="AF180" i="8" s="1"/>
  <c r="D180" i="8"/>
  <c r="A180" i="8"/>
  <c r="BL179" i="8"/>
  <c r="AF179" i="8"/>
  <c r="T179" i="8"/>
  <c r="D179" i="8"/>
  <c r="A179" i="8"/>
  <c r="BL178" i="8"/>
  <c r="T178" i="8"/>
  <c r="AF178" i="8" s="1"/>
  <c r="D178" i="8"/>
  <c r="A178" i="8"/>
  <c r="BL177" i="8"/>
  <c r="T177" i="8"/>
  <c r="AF177" i="8" s="1"/>
  <c r="D177" i="8"/>
  <c r="A177" i="8"/>
  <c r="BL176" i="8"/>
  <c r="T176" i="8"/>
  <c r="AF176" i="8" s="1"/>
  <c r="D176" i="8"/>
  <c r="A176" i="8"/>
  <c r="BL175" i="8"/>
  <c r="AF175" i="8"/>
  <c r="T175" i="8"/>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AF166" i="8"/>
  <c r="T166" i="8"/>
  <c r="D166" i="8"/>
  <c r="A166" i="8"/>
  <c r="BL165" i="8"/>
  <c r="T165" i="8"/>
  <c r="AF165" i="8" s="1"/>
  <c r="D165" i="8"/>
  <c r="A165" i="8"/>
  <c r="BL164" i="8"/>
  <c r="AF164" i="8"/>
  <c r="T164" i="8"/>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AF155" i="8"/>
  <c r="T155" i="8"/>
  <c r="D155" i="8"/>
  <c r="A155" i="8"/>
  <c r="BL154" i="8"/>
  <c r="T154" i="8"/>
  <c r="AF154" i="8" s="1"/>
  <c r="D154" i="8"/>
  <c r="A154" i="8"/>
  <c r="BL153" i="8"/>
  <c r="T153" i="8"/>
  <c r="AF153" i="8" s="1"/>
  <c r="D153" i="8"/>
  <c r="A153" i="8"/>
  <c r="BL152" i="8"/>
  <c r="AF152" i="8"/>
  <c r="T152" i="8"/>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AF139" i="8"/>
  <c r="T139" i="8"/>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AF132" i="8"/>
  <c r="T132" i="8"/>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AF117" i="8"/>
  <c r="T117" i="8"/>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AF105" i="8"/>
  <c r="T105" i="8"/>
  <c r="D105" i="8"/>
  <c r="A105" i="8"/>
  <c r="BL104" i="8"/>
  <c r="T104" i="8"/>
  <c r="AF104" i="8" s="1"/>
  <c r="D104" i="8"/>
  <c r="A104" i="8"/>
  <c r="BL103" i="8"/>
  <c r="AF103" i="8"/>
  <c r="T103" i="8"/>
  <c r="D103" i="8"/>
  <c r="A103" i="8"/>
  <c r="BL102" i="8"/>
  <c r="T102" i="8"/>
  <c r="AF102" i="8" s="1"/>
  <c r="D102" i="8"/>
  <c r="A102" i="8"/>
  <c r="BL101" i="8"/>
  <c r="T101" i="8"/>
  <c r="AF101" i="8" s="1"/>
  <c r="D101" i="8"/>
  <c r="A101" i="8"/>
  <c r="BL100" i="8"/>
  <c r="T100" i="8"/>
  <c r="AF100" i="8" s="1"/>
  <c r="D100" i="8"/>
  <c r="A100" i="8"/>
  <c r="BL99" i="8"/>
  <c r="AF99" i="8"/>
  <c r="T99" i="8"/>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AF78" i="8"/>
  <c r="T78" i="8"/>
  <c r="D78" i="8"/>
  <c r="A78" i="8"/>
  <c r="BL77" i="8"/>
  <c r="T77" i="8"/>
  <c r="AF77" i="8" s="1"/>
  <c r="D77" i="8"/>
  <c r="A77" i="8"/>
  <c r="BL76" i="8"/>
  <c r="T76" i="8"/>
  <c r="AF76" i="8" s="1"/>
  <c r="D76" i="8"/>
  <c r="A76" i="8"/>
  <c r="BL75" i="8"/>
  <c r="T75" i="8"/>
  <c r="AF75" i="8" s="1"/>
  <c r="D75" i="8"/>
  <c r="A75" i="8"/>
  <c r="BL74" i="8"/>
  <c r="AF74" i="8"/>
  <c r="T74" i="8"/>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AF62" i="8"/>
  <c r="T62" i="8"/>
  <c r="D62" i="8"/>
  <c r="A62" i="8"/>
  <c r="BL61" i="8"/>
  <c r="T61" i="8"/>
  <c r="AF61" i="8" s="1"/>
  <c r="D61" i="8"/>
  <c r="A61" i="8"/>
  <c r="BL60" i="8"/>
  <c r="T60" i="8"/>
  <c r="AF60" i="8" s="1"/>
  <c r="D60" i="8"/>
  <c r="A60" i="8"/>
  <c r="BL59" i="8"/>
  <c r="T59" i="8"/>
  <c r="AF59" i="8" s="1"/>
  <c r="D59" i="8"/>
  <c r="A59" i="8"/>
  <c r="BL58" i="8"/>
  <c r="T58" i="8"/>
  <c r="AF58" i="8" s="1"/>
  <c r="D58" i="8"/>
  <c r="A58" i="8"/>
  <c r="BL57" i="8"/>
  <c r="AF57" i="8"/>
  <c r="T57" i="8"/>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AF45" i="8"/>
  <c r="T45" i="8"/>
  <c r="D45" i="8"/>
  <c r="A45" i="8"/>
  <c r="BL44" i="8"/>
  <c r="T44" i="8"/>
  <c r="AF44" i="8" s="1"/>
  <c r="D44" i="8"/>
  <c r="A44" i="8"/>
  <c r="BL43" i="8"/>
  <c r="T43" i="8"/>
  <c r="AF43" i="8" s="1"/>
  <c r="D43" i="8"/>
  <c r="A43" i="8"/>
  <c r="BL42" i="8"/>
  <c r="AF42" i="8"/>
  <c r="T42" i="8"/>
  <c r="D42" i="8"/>
  <c r="A42" i="8"/>
  <c r="BL41" i="8"/>
  <c r="T41" i="8"/>
  <c r="AF41" i="8" s="1"/>
  <c r="D41" i="8"/>
  <c r="A41" i="8"/>
  <c r="BL40" i="8"/>
  <c r="T40" i="8"/>
  <c r="AF40" i="8" s="1"/>
  <c r="D40" i="8"/>
  <c r="A40" i="8"/>
  <c r="BL39" i="8"/>
  <c r="T39" i="8"/>
  <c r="AF39" i="8" s="1"/>
  <c r="D39" i="8"/>
  <c r="A39" i="8"/>
  <c r="BL38" i="8"/>
  <c r="AF38" i="8"/>
  <c r="T38" i="8"/>
  <c r="D38" i="8"/>
  <c r="A38" i="8"/>
  <c r="BL37" i="8"/>
  <c r="T37" i="8"/>
  <c r="AF37" i="8" s="1"/>
  <c r="D37" i="8"/>
  <c r="A37" i="8"/>
  <c r="BL36" i="8"/>
  <c r="T36" i="8"/>
  <c r="AF36" i="8" s="1"/>
  <c r="D36" i="8"/>
  <c r="A36" i="8"/>
  <c r="BL35" i="8"/>
  <c r="T35" i="8"/>
  <c r="AF35" i="8" s="1"/>
  <c r="D35" i="8"/>
  <c r="A35" i="8"/>
  <c r="BL34" i="8"/>
  <c r="T34" i="8"/>
  <c r="AF34" i="8" s="1"/>
  <c r="D34" i="8"/>
  <c r="A34" i="8"/>
  <c r="BL33" i="8"/>
  <c r="AF33" i="8"/>
  <c r="T33" i="8"/>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AF25" i="8"/>
  <c r="T25" i="8"/>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9" i="8" s="1" a="1"/>
  <c r="AV9"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C21" i="2" s="1"/>
  <c r="AW81" i="7"/>
  <c r="BM104" i="7" s="1"/>
  <c r="P81" i="7"/>
  <c r="F81" i="7"/>
  <c r="E20" i="2" s="1"/>
  <c r="AD20" i="2" s="1"/>
  <c r="AW80" i="7"/>
  <c r="BM103" i="7" s="1"/>
  <c r="P80" i="7"/>
  <c r="F80" i="7"/>
  <c r="AW79" i="7"/>
  <c r="BM102" i="7" s="1"/>
  <c r="P79" i="7"/>
  <c r="F79" i="7"/>
  <c r="E18" i="2" s="1"/>
  <c r="AF18" i="2" s="1"/>
  <c r="AW78" i="7"/>
  <c r="BM101" i="7" s="1"/>
  <c r="P78" i="7"/>
  <c r="F78" i="7"/>
  <c r="E17" i="2" s="1"/>
  <c r="AG17" i="2" s="1"/>
  <c r="AW77" i="7"/>
  <c r="BM100" i="7" s="1"/>
  <c r="P77" i="7"/>
  <c r="F77" i="7"/>
  <c r="V36" i="7"/>
  <c r="W36" i="7" s="1"/>
  <c r="T36" i="7"/>
  <c r="U36" i="7" s="1"/>
  <c r="P36" i="7"/>
  <c r="O36" i="7"/>
  <c r="V35" i="7"/>
  <c r="W35" i="7" s="1"/>
  <c r="T35" i="7"/>
  <c r="U35" i="7" s="1"/>
  <c r="P35" i="7"/>
  <c r="O35" i="7"/>
  <c r="V34" i="7"/>
  <c r="W34" i="7" s="1"/>
  <c r="T34" i="7"/>
  <c r="U34" i="7" s="1"/>
  <c r="P34" i="7"/>
  <c r="O34" i="7"/>
  <c r="V33" i="7"/>
  <c r="W33" i="7" s="1"/>
  <c r="T33" i="7"/>
  <c r="U33" i="7" s="1"/>
  <c r="P33" i="7"/>
  <c r="O33" i="7"/>
  <c r="W32" i="7"/>
  <c r="V32" i="7"/>
  <c r="T32" i="7"/>
  <c r="P32" i="7"/>
  <c r="O32" i="7"/>
  <c r="V31" i="7"/>
  <c r="T31" i="7"/>
  <c r="R40" i="4" s="1"/>
  <c r="P31" i="7"/>
  <c r="O31" i="7"/>
  <c r="V30" i="7"/>
  <c r="W30" i="7" s="1"/>
  <c r="T30" i="7"/>
  <c r="R39" i="4" s="1"/>
  <c r="P30" i="7"/>
  <c r="O30" i="7"/>
  <c r="V29" i="7"/>
  <c r="T29" i="7"/>
  <c r="P29" i="7"/>
  <c r="O29" i="7"/>
  <c r="V28" i="7"/>
  <c r="T28" i="7"/>
  <c r="U28" i="7" s="1"/>
  <c r="P28" i="7"/>
  <c r="O28" i="7"/>
  <c r="V27" i="7"/>
  <c r="W27" i="7" s="1"/>
  <c r="T27" i="7"/>
  <c r="U27" i="7" s="1"/>
  <c r="S36" i="4" s="1"/>
  <c r="Y36" i="4" s="1"/>
  <c r="P27" i="7"/>
  <c r="O27" i="7"/>
  <c r="V26" i="7"/>
  <c r="W26" i="7" s="1"/>
  <c r="T26" i="7"/>
  <c r="U26" i="7" s="1"/>
  <c r="P26" i="7"/>
  <c r="O26" i="7"/>
  <c r="V25" i="7"/>
  <c r="X25" i="7" s="1"/>
  <c r="U25" i="7"/>
  <c r="T25" i="7"/>
  <c r="P25" i="7"/>
  <c r="O25" i="7"/>
  <c r="V24" i="7"/>
  <c r="W24" i="7" s="1"/>
  <c r="J24" i="7" s="1"/>
  <c r="O32" i="3" s="1"/>
  <c r="T24" i="7"/>
  <c r="P24" i="7"/>
  <c r="O24" i="7"/>
  <c r="V23" i="7"/>
  <c r="W23" i="7" s="1"/>
  <c r="T23" i="7"/>
  <c r="U23" i="7" s="1"/>
  <c r="S32" i="4" s="1"/>
  <c r="Y32" i="4" s="1"/>
  <c r="P23" i="7"/>
  <c r="O23" i="7"/>
  <c r="V22" i="7"/>
  <c r="W22" i="7" s="1"/>
  <c r="T22" i="7"/>
  <c r="U22" i="7" s="1"/>
  <c r="S31" i="4" s="1"/>
  <c r="Y31" i="4" s="1"/>
  <c r="P22" i="7"/>
  <c r="O22" i="7"/>
  <c r="V21" i="7"/>
  <c r="X21" i="7" s="1"/>
  <c r="T21" i="7"/>
  <c r="P21" i="7"/>
  <c r="O21" i="7"/>
  <c r="V20" i="7"/>
  <c r="T20" i="7"/>
  <c r="U20" i="7" s="1"/>
  <c r="S29" i="4" s="1"/>
  <c r="Y29" i="4" s="1"/>
  <c r="P20" i="7"/>
  <c r="O20" i="7"/>
  <c r="V19" i="7"/>
  <c r="W19" i="7" s="1"/>
  <c r="T19" i="7"/>
  <c r="U19" i="7" s="1"/>
  <c r="S28" i="4" s="1"/>
  <c r="Y28" i="4" s="1"/>
  <c r="P19" i="7"/>
  <c r="O19" i="7"/>
  <c r="V18" i="7"/>
  <c r="T18" i="7"/>
  <c r="U18" i="7" s="1"/>
  <c r="S27" i="4" s="1"/>
  <c r="Y27" i="4" s="1"/>
  <c r="P18" i="7"/>
  <c r="O18" i="7"/>
  <c r="V17" i="7"/>
  <c r="T17" i="7"/>
  <c r="P17" i="7"/>
  <c r="O17" i="7"/>
  <c r="V16" i="7"/>
  <c r="X16" i="7" s="1"/>
  <c r="U16" i="7"/>
  <c r="S25" i="4" s="1"/>
  <c r="Y25" i="4" s="1"/>
  <c r="T16" i="7"/>
  <c r="P16" i="7"/>
  <c r="O16" i="7"/>
  <c r="V15" i="7"/>
  <c r="W15" i="7" s="1"/>
  <c r="J15" i="7" s="1"/>
  <c r="O23" i="3" s="1"/>
  <c r="T15" i="7"/>
  <c r="U15" i="7" s="1"/>
  <c r="S24" i="4" s="1"/>
  <c r="Y24" i="4" s="1"/>
  <c r="P15" i="7"/>
  <c r="O15" i="7"/>
  <c r="W14" i="7"/>
  <c r="V14" i="7"/>
  <c r="T14" i="7"/>
  <c r="X14" i="7" s="1"/>
  <c r="P14" i="7"/>
  <c r="O14" i="7"/>
  <c r="I14" i="7"/>
  <c r="N22" i="3" s="1"/>
  <c r="W13" i="7"/>
  <c r="V13" i="7"/>
  <c r="X13" i="7" s="1"/>
  <c r="U13" i="7"/>
  <c r="T13" i="7"/>
  <c r="R22" i="4" s="1"/>
  <c r="P13" i="7"/>
  <c r="O13" i="7"/>
  <c r="F13" i="7"/>
  <c r="E21" i="3" s="1"/>
  <c r="V12" i="7"/>
  <c r="I12" i="7" s="1"/>
  <c r="N20" i="3" s="1"/>
  <c r="U12" i="7"/>
  <c r="S21" i="4" s="1"/>
  <c r="Y21" i="4" s="1"/>
  <c r="T12" i="7"/>
  <c r="P12" i="7"/>
  <c r="O12" i="7"/>
  <c r="V11" i="7"/>
  <c r="W11" i="7" s="1"/>
  <c r="T11" i="7"/>
  <c r="R20" i="4" s="1"/>
  <c r="P11" i="7"/>
  <c r="O11" i="7"/>
  <c r="V10" i="7"/>
  <c r="T10" i="7"/>
  <c r="U10" i="7" s="1"/>
  <c r="S19" i="4" s="1"/>
  <c r="Y19" i="4" s="1"/>
  <c r="P10" i="7"/>
  <c r="O10" i="7"/>
  <c r="V9" i="7"/>
  <c r="W9" i="7" s="1"/>
  <c r="U9" i="7"/>
  <c r="T9" i="7"/>
  <c r="P9" i="7"/>
  <c r="O9" i="7"/>
  <c r="V8" i="7"/>
  <c r="X8" i="7" s="1"/>
  <c r="T8" i="7"/>
  <c r="G8" i="7" s="1"/>
  <c r="L16" i="3" s="1"/>
  <c r="P8" i="7"/>
  <c r="O8" i="7"/>
  <c r="G4" i="7"/>
  <c r="F11" i="7" s="1"/>
  <c r="E19"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O38" i="4"/>
  <c r="W37" i="4"/>
  <c r="S37" i="4"/>
  <c r="Y37" i="4" s="1"/>
  <c r="R37" i="4"/>
  <c r="O37" i="4"/>
  <c r="W36" i="4"/>
  <c r="O36" i="4"/>
  <c r="W35" i="4"/>
  <c r="S35" i="4"/>
  <c r="Y35" i="4" s="1"/>
  <c r="O35" i="4"/>
  <c r="W34" i="4"/>
  <c r="S34" i="4"/>
  <c r="Y34" i="4" s="1"/>
  <c r="R34" i="4"/>
  <c r="O34" i="4"/>
  <c r="W33" i="4"/>
  <c r="R33" i="4"/>
  <c r="O33" i="4"/>
  <c r="W32" i="4"/>
  <c r="O32" i="4"/>
  <c r="W31" i="4"/>
  <c r="O31" i="4"/>
  <c r="W30" i="4"/>
  <c r="O30" i="4"/>
  <c r="W29" i="4"/>
  <c r="O29" i="4"/>
  <c r="W28" i="4"/>
  <c r="O28" i="4"/>
  <c r="W27" i="4"/>
  <c r="R27" i="4"/>
  <c r="O27" i="4"/>
  <c r="W26" i="4"/>
  <c r="O26" i="4"/>
  <c r="W25" i="4"/>
  <c r="R25" i="4"/>
  <c r="O25" i="4"/>
  <c r="W24" i="4"/>
  <c r="O24" i="4"/>
  <c r="W23" i="4"/>
  <c r="O23" i="4"/>
  <c r="W22" i="4"/>
  <c r="S22" i="4"/>
  <c r="Y22" i="4" s="1"/>
  <c r="O22" i="4"/>
  <c r="W21" i="4"/>
  <c r="R21" i="4"/>
  <c r="O21" i="4"/>
  <c r="W20" i="4"/>
  <c r="O20" i="4"/>
  <c r="W19" i="4"/>
  <c r="O19" i="4"/>
  <c r="W18" i="4"/>
  <c r="S18" i="4"/>
  <c r="Y18" i="4" s="1"/>
  <c r="R18" i="4"/>
  <c r="O18" i="4"/>
  <c r="W17" i="4"/>
  <c r="O17" i="4"/>
  <c r="E11" i="4"/>
  <c r="Y10" i="4"/>
  <c r="E10" i="4"/>
  <c r="Y9" i="4"/>
  <c r="Y8" i="4"/>
  <c r="J8" i="4"/>
  <c r="Y7" i="4"/>
  <c r="N48" i="3"/>
  <c r="L48" i="3"/>
  <c r="E48" i="3"/>
  <c r="F11" i="3"/>
  <c r="F10" i="3"/>
  <c r="K8" i="3"/>
  <c r="Y22" i="2"/>
  <c r="X22" i="2"/>
  <c r="W21" i="2"/>
  <c r="W20" i="2"/>
  <c r="W19" i="2"/>
  <c r="E19" i="2"/>
  <c r="AF19" i="2" s="1"/>
  <c r="W18" i="2"/>
  <c r="AE17" i="2"/>
  <c r="AD17" i="2"/>
  <c r="AB17" i="2"/>
  <c r="W17" i="2"/>
  <c r="W16" i="2"/>
  <c r="E16" i="2"/>
  <c r="Y15" i="2"/>
  <c r="X15" i="2"/>
  <c r="F11" i="2"/>
  <c r="F10" i="2"/>
  <c r="J8" i="2"/>
  <c r="W8" i="7" l="1"/>
  <c r="I13" i="7"/>
  <c r="N21" i="3" s="1"/>
  <c r="X36" i="7"/>
  <c r="X18" i="7"/>
  <c r="U31" i="7"/>
  <c r="S40" i="4" s="1"/>
  <c r="Y40" i="4" s="1"/>
  <c r="W18" i="7"/>
  <c r="Z18" i="7" s="1"/>
  <c r="X20" i="7"/>
  <c r="K20" i="7" s="1"/>
  <c r="P28" i="3" s="1"/>
  <c r="X31" i="7"/>
  <c r="R36" i="4"/>
  <c r="W31" i="7"/>
  <c r="AB19" i="2"/>
  <c r="R31" i="4"/>
  <c r="F8" i="7"/>
  <c r="E16" i="3" s="1"/>
  <c r="G12" i="7"/>
  <c r="L20" i="3" s="1"/>
  <c r="AC19" i="2"/>
  <c r="R17" i="4"/>
  <c r="J8" i="7"/>
  <c r="O16" i="3" s="1"/>
  <c r="F18" i="7"/>
  <c r="E26" i="3" s="1"/>
  <c r="AD26" i="3" s="1"/>
  <c r="X28" i="7"/>
  <c r="I8" i="7"/>
  <c r="N16" i="3" s="1"/>
  <c r="H9" i="7"/>
  <c r="M17" i="3" s="1"/>
  <c r="K14" i="7"/>
  <c r="P22" i="3" s="1"/>
  <c r="R23" i="4"/>
  <c r="R29" i="4"/>
  <c r="R35" i="4"/>
  <c r="AG16" i="2"/>
  <c r="AF16" i="2"/>
  <c r="AE16" i="2"/>
  <c r="AD16" i="2"/>
  <c r="AC16" i="2"/>
  <c r="AC19" i="3"/>
  <c r="AB19" i="3"/>
  <c r="AE19" i="3"/>
  <c r="AD19" i="3"/>
  <c r="C19" i="3"/>
  <c r="AA19" i="3"/>
  <c r="U30" i="7"/>
  <c r="S39" i="4" s="1"/>
  <c r="Y39" i="4" s="1"/>
  <c r="AC21" i="3"/>
  <c r="R28" i="4"/>
  <c r="X11" i="7"/>
  <c r="X10" i="7"/>
  <c r="W10" i="7"/>
  <c r="J10" i="7" s="1"/>
  <c r="O18" i="3" s="1"/>
  <c r="I20" i="7"/>
  <c r="N28" i="3" s="1"/>
  <c r="U21" i="7"/>
  <c r="R30" i="4"/>
  <c r="W25" i="7"/>
  <c r="Z25" i="7" s="1"/>
  <c r="T34" i="4" s="1"/>
  <c r="X34" i="4" s="1"/>
  <c r="X30" i="7"/>
  <c r="R19" i="4"/>
  <c r="U29" i="7"/>
  <c r="S38" i="4" s="1"/>
  <c r="Y38" i="4" s="1"/>
  <c r="R38" i="4"/>
  <c r="X33" i="7"/>
  <c r="Z33" i="7" s="1"/>
  <c r="AV24" i="8" a="1"/>
  <c r="AV24" i="8" s="1"/>
  <c r="AV8" i="8" a="1"/>
  <c r="AV8" i="8" s="1"/>
  <c r="AV13" i="8" a="1"/>
  <c r="AV13" i="8" s="1"/>
  <c r="BD7" i="8" a="1"/>
  <c r="BD7" i="8" s="1"/>
  <c r="AV7" i="8" a="1"/>
  <c r="AV7" i="8" s="1"/>
  <c r="AV129" i="8" a="1"/>
  <c r="AV129" i="8" s="1"/>
  <c r="AV20" i="8" a="1"/>
  <c r="AV20" i="8" s="1"/>
  <c r="AD21" i="2"/>
  <c r="R24" i="4"/>
  <c r="R32" i="4"/>
  <c r="G36" i="7"/>
  <c r="L44" i="3" s="1"/>
  <c r="G10" i="7"/>
  <c r="L18" i="3" s="1"/>
  <c r="F9" i="7"/>
  <c r="E17" i="3" s="1"/>
  <c r="F10" i="7"/>
  <c r="E18" i="3" s="1"/>
  <c r="AE18" i="3" s="1"/>
  <c r="K8" i="7"/>
  <c r="P16" i="3" s="1"/>
  <c r="G18" i="7"/>
  <c r="L26" i="3" s="1"/>
  <c r="F14" i="7"/>
  <c r="E22" i="3" s="1"/>
  <c r="H13" i="7"/>
  <c r="M21" i="3" s="1"/>
  <c r="H12" i="7"/>
  <c r="M20" i="3" s="1"/>
  <c r="H8" i="7"/>
  <c r="M16" i="3" s="1"/>
  <c r="U8" i="7"/>
  <c r="S17" i="4" s="1"/>
  <c r="Y17" i="4" s="1"/>
  <c r="J11" i="7"/>
  <c r="O19" i="3" s="1"/>
  <c r="Y15" i="7"/>
  <c r="Z24" i="4" s="1"/>
  <c r="U17" i="7"/>
  <c r="S26" i="4" s="1"/>
  <c r="Y26" i="4" s="1"/>
  <c r="R26" i="4"/>
  <c r="W21" i="7"/>
  <c r="I29" i="7"/>
  <c r="N37" i="3" s="1"/>
  <c r="AX34" i="8" a="1"/>
  <c r="AX34" i="8" s="1"/>
  <c r="D48" i="5" s="1"/>
  <c r="AX16" i="8" a="1"/>
  <c r="AX16" i="8" s="1"/>
  <c r="AZ16" i="8" s="1"/>
  <c r="L30" i="5" s="1"/>
  <c r="Z30" i="5" s="1"/>
  <c r="AX35" i="8" a="1"/>
  <c r="AX35" i="8" s="1"/>
  <c r="D49" i="5" s="1"/>
  <c r="AX14" i="8" a="1"/>
  <c r="AX14" i="8" s="1"/>
  <c r="BA14" i="8" s="1"/>
  <c r="AF21" i="2"/>
  <c r="AA16" i="3"/>
  <c r="F19" i="7"/>
  <c r="E27" i="3" s="1"/>
  <c r="Y8" i="7"/>
  <c r="Z17" i="4" s="1"/>
  <c r="G33" i="7"/>
  <c r="L41" i="3" s="1"/>
  <c r="Z36" i="7"/>
  <c r="X35" i="7"/>
  <c r="Z35" i="7" s="1"/>
  <c r="AY14" i="8"/>
  <c r="J28" i="5" s="1"/>
  <c r="AX15" i="8" a="1"/>
  <c r="AX15" i="8" s="1"/>
  <c r="D29" i="5" s="1"/>
  <c r="AX23" i="8" a="1"/>
  <c r="AX23" i="8" s="1"/>
  <c r="D37" i="5" s="1"/>
  <c r="AV37" i="8" a="1"/>
  <c r="AV37" i="8" s="1"/>
  <c r="AX59" i="8" a="1"/>
  <c r="AX59" i="8" s="1"/>
  <c r="AV108" i="8" a="1"/>
  <c r="AV108" i="8" s="1"/>
  <c r="AX109" i="8" a="1"/>
  <c r="AX109" i="8" s="1"/>
  <c r="AX8" i="8" a="1"/>
  <c r="AX8" i="8" s="1"/>
  <c r="D22" i="5" s="1"/>
  <c r="AV10" i="8" a="1"/>
  <c r="AV10" i="8" s="1"/>
  <c r="AV19" i="8" a="1"/>
  <c r="AV19" i="8" s="1"/>
  <c r="AX20" i="8" a="1"/>
  <c r="AX20" i="8" s="1"/>
  <c r="D34" i="5" s="1"/>
  <c r="AV26" i="8" a="1"/>
  <c r="AV26" i="8" s="1"/>
  <c r="AV28" i="8" a="1"/>
  <c r="AV28" i="8" s="1"/>
  <c r="AX30" i="8" a="1"/>
  <c r="AX30" i="8" s="1"/>
  <c r="D44" i="5" s="1"/>
  <c r="AX39" i="8" a="1"/>
  <c r="AX39" i="8" s="1"/>
  <c r="AX43" i="8" a="1"/>
  <c r="AX43" i="8" s="1"/>
  <c r="AX66" i="8" a="1"/>
  <c r="AX66" i="8" s="1"/>
  <c r="AX114" i="8" a="1"/>
  <c r="AX114" i="8" s="1"/>
  <c r="AZ35" i="8"/>
  <c r="L49" i="5" s="1"/>
  <c r="Z51" i="5" s="1"/>
  <c r="AV6" i="8" a="1"/>
  <c r="AV6" i="8" s="1"/>
  <c r="BK7" i="8" a="1"/>
  <c r="BK7" i="8" s="1"/>
  <c r="AX9" i="8" a="1"/>
  <c r="AX9" i="8" s="1"/>
  <c r="D23" i="5" s="1"/>
  <c r="AV11" i="8" a="1"/>
  <c r="AV11"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62" i="8" a="1"/>
  <c r="AV162" i="8" s="1"/>
  <c r="AV158" i="8" a="1"/>
  <c r="AV158" i="8" s="1"/>
  <c r="AV154" i="8" a="1"/>
  <c r="AV154" i="8" s="1"/>
  <c r="AV151" i="8" a="1"/>
  <c r="AV151" i="8" s="1"/>
  <c r="AV145" i="8" a="1"/>
  <c r="AV145" i="8" s="1"/>
  <c r="AV135" i="8" a="1"/>
  <c r="AV135" i="8" s="1"/>
  <c r="AV123" i="8" a="1"/>
  <c r="AV123" i="8" s="1"/>
  <c r="AV118" i="8" a="1"/>
  <c r="AV118" i="8" s="1"/>
  <c r="AV107" i="8" a="1"/>
  <c r="AV107" i="8" s="1"/>
  <c r="AV38" i="8" a="1"/>
  <c r="AV38" i="8" s="1"/>
  <c r="AV161" i="8" a="1"/>
  <c r="AV161" i="8" s="1"/>
  <c r="AV157" i="8" a="1"/>
  <c r="AV157" i="8" s="1"/>
  <c r="AV153" i="8" a="1"/>
  <c r="AV153" i="8" s="1"/>
  <c r="AV150" i="8" a="1"/>
  <c r="AV150" i="8" s="1"/>
  <c r="AV147" i="8" a="1"/>
  <c r="AV147" i="8" s="1"/>
  <c r="AV139" i="8" a="1"/>
  <c r="AV139" i="8" s="1"/>
  <c r="AV130" i="8" a="1"/>
  <c r="AV130" i="8" s="1"/>
  <c r="AV119" i="8" a="1"/>
  <c r="AV119" i="8" s="1"/>
  <c r="AV114" i="8" a="1"/>
  <c r="AV114" i="8" s="1"/>
  <c r="AV103" i="8" a="1"/>
  <c r="AV103" i="8" s="1"/>
  <c r="AV97" i="8" a="1"/>
  <c r="AV97" i="8" s="1"/>
  <c r="AV95" i="8" a="1"/>
  <c r="AV95" i="8" s="1"/>
  <c r="AV93" i="8" a="1"/>
  <c r="AV93" i="8" s="1"/>
  <c r="AV91" i="8" a="1"/>
  <c r="AV91" i="8" s="1"/>
  <c r="AV89" i="8" a="1"/>
  <c r="AV89" i="8" s="1"/>
  <c r="AV87" i="8" a="1"/>
  <c r="AV87" i="8" s="1"/>
  <c r="AV85" i="8" a="1"/>
  <c r="AV85" i="8" s="1"/>
  <c r="AV36" i="8" a="1"/>
  <c r="AV36" i="8" s="1"/>
  <c r="AV34" i="8" a="1"/>
  <c r="AV34" i="8" s="1"/>
  <c r="AV125" i="8" a="1"/>
  <c r="AV125" i="8" s="1"/>
  <c r="AV120" i="8" a="1"/>
  <c r="AV120" i="8" s="1"/>
  <c r="AV109" i="8" a="1"/>
  <c r="AV109" i="8" s="1"/>
  <c r="AV104" i="8" a="1"/>
  <c r="AV104" i="8" s="1"/>
  <c r="AV102" i="8" a="1"/>
  <c r="AV102" i="8" s="1"/>
  <c r="AV39" i="8" a="1"/>
  <c r="AV39" i="8" s="1"/>
  <c r="AV29" i="8" a="1"/>
  <c r="AV29" i="8" s="1"/>
  <c r="AV164" i="8" a="1"/>
  <c r="AV164" i="8" s="1"/>
  <c r="AV160" i="8" a="1"/>
  <c r="AV160" i="8" s="1"/>
  <c r="AV156" i="8" a="1"/>
  <c r="AV156" i="8" s="1"/>
  <c r="AV152" i="8" a="1"/>
  <c r="AV152" i="8" s="1"/>
  <c r="AV141" i="8" a="1"/>
  <c r="AV141" i="8" s="1"/>
  <c r="AV126" i="8" a="1"/>
  <c r="AV126" i="8" s="1"/>
  <c r="AV115" i="8" a="1"/>
  <c r="AV115" i="8" s="1"/>
  <c r="AV110" i="8" a="1"/>
  <c r="AV110" i="8" s="1"/>
  <c r="AV101" i="8" a="1"/>
  <c r="AV101" i="8" s="1"/>
  <c r="AV82" i="8" a="1"/>
  <c r="AV82" i="8" s="1"/>
  <c r="AV121" i="8" a="1"/>
  <c r="AV121" i="8" s="1"/>
  <c r="AV116" i="8" a="1"/>
  <c r="AV116" i="8" s="1"/>
  <c r="AV105" i="8" a="1"/>
  <c r="AV105" i="8" s="1"/>
  <c r="AV100" i="8" a="1"/>
  <c r="AV100" i="8" s="1"/>
  <c r="AV163" i="8" a="1"/>
  <c r="AV163" i="8" s="1"/>
  <c r="AV159" i="8" a="1"/>
  <c r="AV159" i="8" s="1"/>
  <c r="AV155" i="8" a="1"/>
  <c r="AV155" i="8" s="1"/>
  <c r="AV148" i="8" a="1"/>
  <c r="AV148" i="8" s="1"/>
  <c r="AV143" i="8" a="1"/>
  <c r="AV143" i="8" s="1"/>
  <c r="AV131" i="8" a="1"/>
  <c r="AV131" i="8" s="1"/>
  <c r="AV127" i="8" a="1"/>
  <c r="AV127" i="8" s="1"/>
  <c r="AV122" i="8" a="1"/>
  <c r="AV122" i="8" s="1"/>
  <c r="AV111" i="8" a="1"/>
  <c r="AV111" i="8" s="1"/>
  <c r="AV106" i="8" a="1"/>
  <c r="AV106" i="8" s="1"/>
  <c r="AV99" i="8" a="1"/>
  <c r="AV99" i="8" s="1"/>
  <c r="AV96" i="8" a="1"/>
  <c r="AV96" i="8" s="1"/>
  <c r="AV94" i="8" a="1"/>
  <c r="AV94" i="8" s="1"/>
  <c r="AV92" i="8" a="1"/>
  <c r="AV92" i="8" s="1"/>
  <c r="AV90" i="8" a="1"/>
  <c r="AV90" i="8" s="1"/>
  <c r="AV88" i="8" a="1"/>
  <c r="AV88" i="8" s="1"/>
  <c r="AV86" i="8" a="1"/>
  <c r="AV86" i="8" s="1"/>
  <c r="AV84" i="8" a="1"/>
  <c r="AV84" i="8" s="1"/>
  <c r="AV30" i="8" a="1"/>
  <c r="AV30" i="8" s="1"/>
  <c r="AV21" i="8" a="1"/>
  <c r="AV21" i="8" s="1"/>
  <c r="AV133" i="8" a="1"/>
  <c r="AV133" i="8" s="1"/>
  <c r="AV128" i="8" a="1"/>
  <c r="AV128" i="8" s="1"/>
  <c r="AV117" i="8" a="1"/>
  <c r="AV117" i="8" s="1"/>
  <c r="AV112" i="8" a="1"/>
  <c r="AV112" i="8" s="1"/>
  <c r="AV98" i="8" a="1"/>
  <c r="AV98" i="8" s="1"/>
  <c r="AV33" i="8" a="1"/>
  <c r="AV33" i="8" s="1"/>
  <c r="AV25" i="8" a="1"/>
  <c r="AV25" i="8" s="1"/>
  <c r="AX10" i="8" a="1"/>
  <c r="AX10" i="8" s="1"/>
  <c r="D24" i="5" s="1"/>
  <c r="AV12" i="8" a="1"/>
  <c r="AV12" i="8" s="1"/>
  <c r="AV18" i="8" a="1"/>
  <c r="AV18" i="8" s="1"/>
  <c r="AX19" i="8" a="1"/>
  <c r="AX19" i="8" s="1"/>
  <c r="D33" i="5" s="1"/>
  <c r="AX24" i="8" a="1"/>
  <c r="AX24" i="8" s="1"/>
  <c r="D38" i="5" s="1"/>
  <c r="AX26" i="8" a="1"/>
  <c r="AX26" i="8" s="1"/>
  <c r="D40" i="5" s="1"/>
  <c r="AV113" i="8" a="1"/>
  <c r="AV113" i="8" s="1"/>
  <c r="AV137" i="8" a="1"/>
  <c r="AV137" i="8" s="1"/>
  <c r="AX142" i="8" a="1"/>
  <c r="AX142" i="8" s="1"/>
  <c r="AX139" i="8" a="1"/>
  <c r="AX139" i="8" s="1"/>
  <c r="AX124" i="8" a="1"/>
  <c r="AX124" i="8" s="1"/>
  <c r="AX119" i="8" a="1"/>
  <c r="AX119" i="8" s="1"/>
  <c r="AX108" i="8" a="1"/>
  <c r="AX108" i="8" s="1"/>
  <c r="AX103" i="8" a="1"/>
  <c r="AX103"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144" i="8" a="1"/>
  <c r="AX144" i="8" s="1"/>
  <c r="AX141" i="8" a="1"/>
  <c r="AX141" i="8" s="1"/>
  <c r="AX132" i="8" a="1"/>
  <c r="AX132" i="8" s="1"/>
  <c r="AX120" i="8" a="1"/>
  <c r="AX120" i="8" s="1"/>
  <c r="AX115" i="8" a="1"/>
  <c r="AX115" i="8" s="1"/>
  <c r="AX104" i="8" a="1"/>
  <c r="AX104" i="8" s="1"/>
  <c r="AX102" i="8" a="1"/>
  <c r="AX102" i="8" s="1"/>
  <c r="AX101" i="8" a="1"/>
  <c r="AX101" i="8" s="1"/>
  <c r="AX82" i="8" a="1"/>
  <c r="AX82" i="8" s="1"/>
  <c r="AX79" i="8" a="1"/>
  <c r="AX79" i="8" s="1"/>
  <c r="AX75" i="8" a="1"/>
  <c r="AX75" i="8" s="1"/>
  <c r="AX71" i="8" a="1"/>
  <c r="AX71" i="8" s="1"/>
  <c r="AX64" i="8" a="1"/>
  <c r="AX64" i="8" s="1"/>
  <c r="AX48" i="8" a="1"/>
  <c r="AX48" i="8" s="1"/>
  <c r="AX44" i="8" a="1"/>
  <c r="AX44" i="8" s="1"/>
  <c r="AX32" i="8" a="1"/>
  <c r="AX32" i="8" s="1"/>
  <c r="D46" i="5" s="1"/>
  <c r="AX134" i="8" a="1"/>
  <c r="AX134" i="8" s="1"/>
  <c r="AX126" i="8" a="1"/>
  <c r="AX126" i="8" s="1"/>
  <c r="AX121" i="8" a="1"/>
  <c r="AX121" i="8" s="1"/>
  <c r="AX110" i="8" a="1"/>
  <c r="AX110" i="8" s="1"/>
  <c r="AX105" i="8" a="1"/>
  <c r="AX105" i="8" s="1"/>
  <c r="AX68" i="8" a="1"/>
  <c r="AX68" i="8" s="1"/>
  <c r="AX61" i="8" a="1"/>
  <c r="AX61" i="8" s="1"/>
  <c r="AX53" i="8" a="1"/>
  <c r="AX53" i="8" s="1"/>
  <c r="AX51" i="8" a="1"/>
  <c r="AX51" i="8" s="1"/>
  <c r="AX41" i="8" a="1"/>
  <c r="AX41" i="8" s="1"/>
  <c r="AX37" i="8" a="1"/>
  <c r="AX37" i="8" s="1"/>
  <c r="D51" i="5" s="1"/>
  <c r="AX27" i="8" a="1"/>
  <c r="AX27" i="8" s="1"/>
  <c r="D41" i="5" s="1"/>
  <c r="AX146" i="8" a="1"/>
  <c r="AX146" i="8" s="1"/>
  <c r="AX143" i="8" a="1"/>
  <c r="AX143" i="8" s="1"/>
  <c r="AX136" i="8" a="1"/>
  <c r="AX136" i="8" s="1"/>
  <c r="AX131" i="8" a="1"/>
  <c r="AX131" i="8" s="1"/>
  <c r="AX127" i="8" a="1"/>
  <c r="AX127" i="8" s="1"/>
  <c r="AX116" i="8" a="1"/>
  <c r="AX116" i="8" s="1"/>
  <c r="AX111" i="8" a="1"/>
  <c r="AX111" i="8" s="1"/>
  <c r="AX100" i="8" a="1"/>
  <c r="AX100" i="8" s="1"/>
  <c r="AX99" i="8" a="1"/>
  <c r="AX99"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46" i="8" a="1"/>
  <c r="AX46" i="8" s="1"/>
  <c r="AX138" i="8" a="1"/>
  <c r="AX138" i="8" s="1"/>
  <c r="AX133" i="8" a="1"/>
  <c r="AX133" i="8" s="1"/>
  <c r="AX122" i="8" a="1"/>
  <c r="AX122" i="8" s="1"/>
  <c r="AX117" i="8" a="1"/>
  <c r="AX117" i="8" s="1"/>
  <c r="AX106" i="8" a="1"/>
  <c r="AX106" i="8" s="1"/>
  <c r="AX70" i="8" a="1"/>
  <c r="AX70" i="8" s="1"/>
  <c r="AX65" i="8" a="1"/>
  <c r="AX65" i="8" s="1"/>
  <c r="AX63" i="8" a="1"/>
  <c r="AX63" i="8" s="1"/>
  <c r="AX145" i="8" a="1"/>
  <c r="AX145" i="8" s="1"/>
  <c r="AX140" i="8" a="1"/>
  <c r="AX140" i="8" s="1"/>
  <c r="AX135" i="8" a="1"/>
  <c r="AX135" i="8" s="1"/>
  <c r="AX128" i="8" a="1"/>
  <c r="AX128" i="8" s="1"/>
  <c r="AX123" i="8" a="1"/>
  <c r="AX123" i="8" s="1"/>
  <c r="AX112" i="8" a="1"/>
  <c r="AX112" i="8" s="1"/>
  <c r="AX107" i="8" a="1"/>
  <c r="AX107" i="8" s="1"/>
  <c r="AX98" i="8" a="1"/>
  <c r="AX98" i="8" s="1"/>
  <c r="AX81" i="8" a="1"/>
  <c r="AX81" i="8" s="1"/>
  <c r="AX77" i="8" a="1"/>
  <c r="AX77" i="8" s="1"/>
  <c r="AX73" i="8" a="1"/>
  <c r="AX73" i="8" s="1"/>
  <c r="AX67" i="8" a="1"/>
  <c r="AX67" i="8" s="1"/>
  <c r="AX60" i="8" a="1"/>
  <c r="AX60" i="8" s="1"/>
  <c r="AX54" i="8" a="1"/>
  <c r="AX54" i="8" s="1"/>
  <c r="AX40" i="8" a="1"/>
  <c r="AX40" i="8" s="1"/>
  <c r="AX38" i="8" a="1"/>
  <c r="AX38" i="8" s="1"/>
  <c r="AX28" i="8" a="1"/>
  <c r="AX28" i="8" s="1"/>
  <c r="D42" i="5" s="1"/>
  <c r="AX22" i="8" a="1"/>
  <c r="AX22" i="8" s="1"/>
  <c r="D36" i="5" s="1"/>
  <c r="AX137" i="8" a="1"/>
  <c r="AX137" i="8" s="1"/>
  <c r="AX129" i="8" a="1"/>
  <c r="AX129" i="8" s="1"/>
  <c r="AX118" i="8" a="1"/>
  <c r="AX118" i="8" s="1"/>
  <c r="AX113" i="8" a="1"/>
  <c r="AX113" i="8" s="1"/>
  <c r="AX57" i="8" a="1"/>
  <c r="AX57" i="8" s="1"/>
  <c r="AX47" i="8" a="1"/>
  <c r="AX47" i="8" s="1"/>
  <c r="AX45" i="8" a="1"/>
  <c r="AX45" i="8" s="1"/>
  <c r="AX31" i="8" a="1"/>
  <c r="AX31" i="8" s="1"/>
  <c r="D45" i="5" s="1"/>
  <c r="AX6" i="8" a="1"/>
  <c r="AX6" i="8" s="1"/>
  <c r="D20" i="5" s="1"/>
  <c r="AV27" i="8" a="1"/>
  <c r="AV27" i="8" s="1"/>
  <c r="AV31" i="8" a="1"/>
  <c r="AV31" i="8" s="1"/>
  <c r="AX36" i="8" a="1"/>
  <c r="AX36" i="8" s="1"/>
  <c r="D50" i="5" s="1"/>
  <c r="AV124" i="8" a="1"/>
  <c r="AV124" i="8" s="1"/>
  <c r="AX125" i="8" a="1"/>
  <c r="AX125" i="8" s="1"/>
  <c r="AV17" i="8" a="1"/>
  <c r="AV17" i="8" s="1"/>
  <c r="BM7" i="8" a="1"/>
  <c r="BM7" i="8" s="1"/>
  <c r="AX12" i="8" a="1"/>
  <c r="AX12" i="8" s="1"/>
  <c r="D26" i="5" s="1"/>
  <c r="AV14" i="8" a="1"/>
  <c r="AV14" i="8" s="1"/>
  <c r="AV16" i="8" a="1"/>
  <c r="AV16" i="8" s="1"/>
  <c r="AX18" i="8" a="1"/>
  <c r="AX18" i="8" s="1"/>
  <c r="D32" i="5" s="1"/>
  <c r="AV32" i="8" a="1"/>
  <c r="AV32" i="8" s="1"/>
  <c r="AX55" i="8" a="1"/>
  <c r="AX55" i="8" s="1"/>
  <c r="AX130" i="8" a="1"/>
  <c r="AX130" i="8" s="1"/>
  <c r="AX11" i="8" a="1"/>
  <c r="AX11" i="8" s="1"/>
  <c r="D25" i="5" s="1"/>
  <c r="AX7" i="8" a="1"/>
  <c r="AX7" i="8" s="1"/>
  <c r="D21" i="5" s="1"/>
  <c r="AX13" i="8" a="1"/>
  <c r="AX13" i="8" s="1"/>
  <c r="D27" i="5" s="1"/>
  <c r="AV15" i="8" a="1"/>
  <c r="AV15" i="8" s="1"/>
  <c r="AX17" i="8" a="1"/>
  <c r="AX17" i="8" s="1"/>
  <c r="D31" i="5" s="1"/>
  <c r="AX21" i="8" a="1"/>
  <c r="AX21" i="8" s="1"/>
  <c r="D35" i="5" s="1"/>
  <c r="AV22" i="8" a="1"/>
  <c r="AV22" i="8" s="1"/>
  <c r="AV23" i="8" a="1"/>
  <c r="AV23" i="8" s="1"/>
  <c r="AX25" i="8" a="1"/>
  <c r="AX25" i="8" s="1"/>
  <c r="D39" i="5" s="1"/>
  <c r="AX29" i="8" a="1"/>
  <c r="AX29" i="8" s="1"/>
  <c r="D43" i="5" s="1"/>
  <c r="AL30" i="8"/>
  <c r="AX33" i="8" a="1"/>
  <c r="AX33" i="8" s="1"/>
  <c r="D47" i="5" s="1"/>
  <c r="AX49" i="8" a="1"/>
  <c r="AX49" i="8" s="1"/>
  <c r="Y9" i="7"/>
  <c r="Z13" i="7"/>
  <c r="T22" i="4" s="1"/>
  <c r="X22" i="4" s="1"/>
  <c r="Y30" i="7"/>
  <c r="X9" i="7"/>
  <c r="K9" i="7" s="1"/>
  <c r="P17" i="3" s="1"/>
  <c r="U11" i="7"/>
  <c r="U14" i="7"/>
  <c r="S23" i="4" s="1"/>
  <c r="Y23" i="4" s="1"/>
  <c r="G16" i="7"/>
  <c r="L24" i="3" s="1"/>
  <c r="I18" i="7"/>
  <c r="N26" i="3" s="1"/>
  <c r="F24" i="7"/>
  <c r="E32" i="3" s="1"/>
  <c r="M33" i="7"/>
  <c r="R41" i="3" s="1"/>
  <c r="X24" i="7"/>
  <c r="U24" i="7"/>
  <c r="G38" i="7"/>
  <c r="K23" i="2" s="1"/>
  <c r="Y35" i="7"/>
  <c r="L35" i="7" s="1"/>
  <c r="Q43" i="3" s="1"/>
  <c r="Y33" i="7"/>
  <c r="L33" i="7" s="1"/>
  <c r="Q41" i="3" s="1"/>
  <c r="Y25" i="7"/>
  <c r="Z34" i="4" s="1"/>
  <c r="G9" i="7"/>
  <c r="L17" i="3" s="1"/>
  <c r="I10" i="7"/>
  <c r="N18" i="3" s="1"/>
  <c r="G11" i="7"/>
  <c r="L19" i="3" s="1"/>
  <c r="Z11" i="7"/>
  <c r="X12" i="7"/>
  <c r="K12" i="7" s="1"/>
  <c r="P20" i="3" s="1"/>
  <c r="W12" i="7"/>
  <c r="J14" i="7"/>
  <c r="O22" i="3" s="1"/>
  <c r="K16" i="7"/>
  <c r="P24" i="3" s="1"/>
  <c r="W16" i="7"/>
  <c r="Y18" i="7"/>
  <c r="F21" i="7"/>
  <c r="E29" i="3" s="1"/>
  <c r="AA29" i="3" s="1"/>
  <c r="X27" i="7"/>
  <c r="G30" i="7"/>
  <c r="L38" i="3" s="1"/>
  <c r="Y19" i="7"/>
  <c r="Z28" i="4" s="1"/>
  <c r="Y21" i="7"/>
  <c r="Y23" i="7"/>
  <c r="X32" i="7"/>
  <c r="Z32" i="7" s="1"/>
  <c r="T41" i="4" s="1"/>
  <c r="X41" i="4" s="1"/>
  <c r="U32" i="7"/>
  <c r="S41" i="4" s="1"/>
  <c r="Y41" i="4" s="1"/>
  <c r="H35" i="7"/>
  <c r="M43" i="3" s="1"/>
  <c r="Y36" i="7"/>
  <c r="L36" i="7" s="1"/>
  <c r="Q44" i="3" s="1"/>
  <c r="X29" i="7"/>
  <c r="K29" i="7" s="1"/>
  <c r="P37" i="3" s="1"/>
  <c r="W29" i="7"/>
  <c r="J29" i="7" s="1"/>
  <c r="O37" i="3" s="1"/>
  <c r="L8" i="7"/>
  <c r="Q16" i="3" s="1"/>
  <c r="I38" i="7"/>
  <c r="M23" i="2" s="1"/>
  <c r="I9" i="7"/>
  <c r="N17" i="3" s="1"/>
  <c r="K11" i="7"/>
  <c r="P19" i="3" s="1"/>
  <c r="F15" i="7"/>
  <c r="E23" i="3" s="1"/>
  <c r="Z23" i="3" s="1"/>
  <c r="H17" i="7"/>
  <c r="M25" i="3" s="1"/>
  <c r="J19" i="7"/>
  <c r="O27" i="3" s="1"/>
  <c r="X19" i="7"/>
  <c r="Z19" i="7" s="1"/>
  <c r="T28" i="4" s="1"/>
  <c r="X28" i="4" s="1"/>
  <c r="F22" i="7"/>
  <c r="E30" i="3" s="1"/>
  <c r="Y22" i="7"/>
  <c r="I23" i="7"/>
  <c r="N31" i="3" s="1"/>
  <c r="X23" i="7"/>
  <c r="K23" i="7" s="1"/>
  <c r="P31" i="3" s="1"/>
  <c r="G27" i="7"/>
  <c r="L35" i="3" s="1"/>
  <c r="Y27" i="7"/>
  <c r="Z36" i="4" s="1"/>
  <c r="Z31" i="7"/>
  <c r="T40" i="4" s="1"/>
  <c r="X40" i="4" s="1"/>
  <c r="Y31" i="7"/>
  <c r="Z40" i="4" s="1"/>
  <c r="J35" i="7"/>
  <c r="O43" i="3" s="1"/>
  <c r="Z10" i="7"/>
  <c r="T19" i="4" s="1"/>
  <c r="X19" i="4" s="1"/>
  <c r="J36" i="7"/>
  <c r="O44" i="3" s="1"/>
  <c r="M35" i="7"/>
  <c r="R43" i="3" s="1"/>
  <c r="H34" i="7"/>
  <c r="M42" i="3" s="1"/>
  <c r="K33" i="7"/>
  <c r="P41" i="3" s="1"/>
  <c r="F32" i="7"/>
  <c r="E40" i="3" s="1"/>
  <c r="I31" i="7"/>
  <c r="N39" i="3" s="1"/>
  <c r="G29" i="7"/>
  <c r="L37" i="3" s="1"/>
  <c r="H26" i="7"/>
  <c r="M34" i="3" s="1"/>
  <c r="K25" i="7"/>
  <c r="P33" i="3" s="1"/>
  <c r="I36" i="7"/>
  <c r="N44" i="3" s="1"/>
  <c r="G34" i="7"/>
  <c r="L42" i="3" s="1"/>
  <c r="J33" i="7"/>
  <c r="O41" i="3" s="1"/>
  <c r="H31" i="7"/>
  <c r="M39" i="3" s="1"/>
  <c r="K30" i="7"/>
  <c r="P38" i="3" s="1"/>
  <c r="F29" i="7"/>
  <c r="E37" i="3" s="1"/>
  <c r="C37" i="3" s="1"/>
  <c r="I28" i="7"/>
  <c r="N36" i="3" s="1"/>
  <c r="G26" i="7"/>
  <c r="L34" i="3" s="1"/>
  <c r="J25" i="7"/>
  <c r="O33" i="3" s="1"/>
  <c r="H36" i="7"/>
  <c r="M44" i="3" s="1"/>
  <c r="K35" i="7"/>
  <c r="P43" i="3" s="1"/>
  <c r="F34" i="7"/>
  <c r="E42" i="3" s="1"/>
  <c r="C42" i="3" s="1"/>
  <c r="I33" i="7"/>
  <c r="N41" i="3" s="1"/>
  <c r="G31" i="7"/>
  <c r="L39" i="3" s="1"/>
  <c r="J30" i="7"/>
  <c r="O38" i="3" s="1"/>
  <c r="H28" i="7"/>
  <c r="M36" i="3" s="1"/>
  <c r="F26" i="7"/>
  <c r="E34" i="3" s="1"/>
  <c r="I25" i="7"/>
  <c r="N33" i="3" s="1"/>
  <c r="G23" i="7"/>
  <c r="L31" i="3" s="1"/>
  <c r="J22" i="7"/>
  <c r="O30" i="3" s="1"/>
  <c r="K36" i="7"/>
  <c r="P44" i="3" s="1"/>
  <c r="F35" i="7"/>
  <c r="E43" i="3" s="1"/>
  <c r="I34" i="7"/>
  <c r="N42" i="3" s="1"/>
  <c r="G32" i="7"/>
  <c r="L40" i="3" s="1"/>
  <c r="J31" i="7"/>
  <c r="O39" i="3" s="1"/>
  <c r="H29" i="7"/>
  <c r="M37" i="3" s="1"/>
  <c r="K28" i="7"/>
  <c r="P36" i="3" s="1"/>
  <c r="F27" i="7"/>
  <c r="E35" i="3" s="1"/>
  <c r="I26" i="7"/>
  <c r="N34" i="3" s="1"/>
  <c r="L25" i="7"/>
  <c r="Q33" i="3" s="1"/>
  <c r="G24" i="7"/>
  <c r="L32" i="3" s="1"/>
  <c r="J23" i="7"/>
  <c r="O31" i="3" s="1"/>
  <c r="J34" i="7"/>
  <c r="O42" i="3" s="1"/>
  <c r="G28" i="7"/>
  <c r="L36" i="3" s="1"/>
  <c r="J26" i="7"/>
  <c r="O34" i="3" s="1"/>
  <c r="H23" i="7"/>
  <c r="M31" i="3" s="1"/>
  <c r="K21" i="7"/>
  <c r="P29" i="3" s="1"/>
  <c r="F20" i="7"/>
  <c r="E28" i="3" s="1"/>
  <c r="AD28" i="3" s="1"/>
  <c r="I19" i="7"/>
  <c r="N27" i="3" s="1"/>
  <c r="G17" i="7"/>
  <c r="L25" i="3" s="1"/>
  <c r="J16" i="7"/>
  <c r="O24" i="3" s="1"/>
  <c r="H14" i="7"/>
  <c r="M22" i="3" s="1"/>
  <c r="K13" i="7"/>
  <c r="P21" i="3" s="1"/>
  <c r="F12" i="7"/>
  <c r="E20" i="3" s="1"/>
  <c r="I11" i="7"/>
  <c r="N19" i="3" s="1"/>
  <c r="J32" i="7"/>
  <c r="O40" i="3" s="1"/>
  <c r="I30" i="7"/>
  <c r="N38" i="3" s="1"/>
  <c r="F28" i="7"/>
  <c r="E36" i="3" s="1"/>
  <c r="F23" i="7"/>
  <c r="E31" i="3" s="1"/>
  <c r="J21" i="7"/>
  <c r="O29" i="3" s="1"/>
  <c r="H19" i="7"/>
  <c r="M27" i="3" s="1"/>
  <c r="K18" i="7"/>
  <c r="P26" i="3" s="1"/>
  <c r="F17" i="7"/>
  <c r="E25" i="3" s="1"/>
  <c r="I16" i="7"/>
  <c r="N24" i="3" s="1"/>
  <c r="L15" i="7"/>
  <c r="Q23" i="3" s="1"/>
  <c r="G14" i="7"/>
  <c r="L22" i="3" s="1"/>
  <c r="J13" i="7"/>
  <c r="O21" i="3" s="1"/>
  <c r="K10" i="7"/>
  <c r="P18" i="3" s="1"/>
  <c r="M36" i="7"/>
  <c r="R44" i="3" s="1"/>
  <c r="I32" i="7"/>
  <c r="N40" i="3" s="1"/>
  <c r="H30" i="7"/>
  <c r="M38" i="3" s="1"/>
  <c r="K24" i="7"/>
  <c r="P32" i="3" s="1"/>
  <c r="I22" i="7"/>
  <c r="N30" i="3" s="1"/>
  <c r="I21" i="7"/>
  <c r="N29" i="3" s="1"/>
  <c r="G19" i="7"/>
  <c r="L27" i="3" s="1"/>
  <c r="J18" i="7"/>
  <c r="O26" i="3" s="1"/>
  <c r="H16" i="7"/>
  <c r="M24" i="3" s="1"/>
  <c r="F36" i="7"/>
  <c r="E44" i="3" s="1"/>
  <c r="I35" i="7"/>
  <c r="N43" i="3" s="1"/>
  <c r="H33" i="7"/>
  <c r="M41" i="3" s="1"/>
  <c r="L31" i="7"/>
  <c r="Q39" i="3" s="1"/>
  <c r="F30" i="7"/>
  <c r="E38" i="3" s="1"/>
  <c r="AC38" i="3" s="1"/>
  <c r="I27" i="7"/>
  <c r="N35" i="3" s="1"/>
  <c r="H25" i="7"/>
  <c r="M33" i="3" s="1"/>
  <c r="I24" i="7"/>
  <c r="N32" i="3" s="1"/>
  <c r="G22" i="7"/>
  <c r="L30" i="3" s="1"/>
  <c r="G21" i="7"/>
  <c r="L29" i="3" s="1"/>
  <c r="H18" i="7"/>
  <c r="M26" i="3" s="1"/>
  <c r="F16" i="7"/>
  <c r="E24" i="3" s="1"/>
  <c r="I15" i="7"/>
  <c r="N23" i="3" s="1"/>
  <c r="G13" i="7"/>
  <c r="L21" i="3" s="1"/>
  <c r="H10" i="7"/>
  <c r="M18" i="3" s="1"/>
  <c r="G35" i="7"/>
  <c r="L43" i="3" s="1"/>
  <c r="F33" i="7"/>
  <c r="E41" i="3" s="1"/>
  <c r="F31" i="7"/>
  <c r="E39" i="3" s="1"/>
  <c r="AE39" i="3" s="1"/>
  <c r="J9" i="7"/>
  <c r="O17" i="3" s="1"/>
  <c r="M10" i="7"/>
  <c r="R18" i="3" s="1"/>
  <c r="Z18" i="3" s="1"/>
  <c r="Y10" i="7"/>
  <c r="G15" i="7"/>
  <c r="L23" i="3" s="1"/>
  <c r="I17" i="7"/>
  <c r="N25" i="3" s="1"/>
  <c r="X17" i="7"/>
  <c r="K17" i="7" s="1"/>
  <c r="P25" i="3" s="1"/>
  <c r="W17" i="7"/>
  <c r="J17" i="7" s="1"/>
  <c r="O25" i="3" s="1"/>
  <c r="G20" i="7"/>
  <c r="L28" i="3" s="1"/>
  <c r="Z21" i="7"/>
  <c r="T30" i="4" s="1"/>
  <c r="X30" i="4" s="1"/>
  <c r="H22" i="7"/>
  <c r="M30" i="3" s="1"/>
  <c r="F25" i="7"/>
  <c r="E33" i="3" s="1"/>
  <c r="AE33" i="3" s="1"/>
  <c r="H27" i="7"/>
  <c r="M35" i="3" s="1"/>
  <c r="K31" i="7"/>
  <c r="P39" i="3" s="1"/>
  <c r="T81" i="7"/>
  <c r="Y13" i="7"/>
  <c r="V82" i="7"/>
  <c r="AL5" i="8" s="1"/>
  <c r="AL60" i="8" s="1"/>
  <c r="T80" i="7"/>
  <c r="T79" i="7"/>
  <c r="T82" i="7"/>
  <c r="V79" i="7"/>
  <c r="AI5" i="8" s="1"/>
  <c r="AI924" i="8" s="1"/>
  <c r="T77" i="7"/>
  <c r="U5" i="8" s="1"/>
  <c r="H15" i="7"/>
  <c r="M23" i="3" s="1"/>
  <c r="X15" i="7"/>
  <c r="Z15" i="7" s="1"/>
  <c r="H20" i="7"/>
  <c r="M28" i="3" s="1"/>
  <c r="G25" i="7"/>
  <c r="L33" i="3" s="1"/>
  <c r="J27" i="7"/>
  <c r="O35" i="3" s="1"/>
  <c r="M31" i="7"/>
  <c r="R39" i="3" s="1"/>
  <c r="Z26" i="7"/>
  <c r="T35" i="4" s="1"/>
  <c r="X35" i="4" s="1"/>
  <c r="Y26" i="7"/>
  <c r="Y34" i="7"/>
  <c r="L34" i="7" s="1"/>
  <c r="Q42" i="3" s="1"/>
  <c r="T78" i="7"/>
  <c r="V78" i="7"/>
  <c r="AH5" i="8" s="1"/>
  <c r="W20" i="7"/>
  <c r="W28" i="7"/>
  <c r="V80" i="7"/>
  <c r="AJ5" i="8" s="1"/>
  <c r="AJ945" i="8" s="1"/>
  <c r="X22" i="7"/>
  <c r="Z22" i="7" s="1"/>
  <c r="X26" i="7"/>
  <c r="K26" i="7" s="1"/>
  <c r="P34" i="3" s="1"/>
  <c r="X34" i="7"/>
  <c r="K34" i="7" s="1"/>
  <c r="P42" i="3" s="1"/>
  <c r="V77" i="7"/>
  <c r="AG5" i="8" s="1"/>
  <c r="V81" i="7"/>
  <c r="AK5" i="8" s="1"/>
  <c r="AK976" i="8" s="1"/>
  <c r="Z49" i="5"/>
  <c r="AE26" i="3"/>
  <c r="AE25" i="3"/>
  <c r="Z36" i="3"/>
  <c r="AE16" i="3"/>
  <c r="C18" i="3"/>
  <c r="AA20" i="3"/>
  <c r="AB21" i="3"/>
  <c r="AC22" i="3"/>
  <c r="AE24" i="3"/>
  <c r="C26" i="3"/>
  <c r="Z27" i="3"/>
  <c r="AE32" i="3"/>
  <c r="C34" i="3"/>
  <c r="Z35" i="3"/>
  <c r="AA36" i="3"/>
  <c r="AE40" i="3"/>
  <c r="Z43" i="3"/>
  <c r="AA44" i="3"/>
  <c r="Z26" i="3"/>
  <c r="AB36" i="3"/>
  <c r="C41" i="3"/>
  <c r="AB44" i="3"/>
  <c r="AA18" i="3"/>
  <c r="AD21" i="3"/>
  <c r="Z25" i="3"/>
  <c r="AA26" i="3"/>
  <c r="AD29" i="3"/>
  <c r="Z41" i="3"/>
  <c r="AA17" i="3"/>
  <c r="AB18" i="3"/>
  <c r="AD20" i="3"/>
  <c r="AE21" i="3"/>
  <c r="AA25" i="3"/>
  <c r="AA33" i="3"/>
  <c r="AE37" i="3"/>
  <c r="AD44" i="3"/>
  <c r="AB17" i="3"/>
  <c r="AC18" i="3"/>
  <c r="AC26" i="3"/>
  <c r="Z31" i="3"/>
  <c r="AB33" i="3"/>
  <c r="AB41" i="3"/>
  <c r="AC17" i="3"/>
  <c r="AD18" i="3"/>
  <c r="C21" i="3"/>
  <c r="Z22" i="3"/>
  <c r="Z38" i="3"/>
  <c r="Z21" i="3"/>
  <c r="AD41" i="3"/>
  <c r="AG18" i="2"/>
  <c r="AE20" i="2"/>
  <c r="AG19" i="2"/>
  <c r="AE21" i="2"/>
  <c r="AG20" i="2"/>
  <c r="AB18" i="2"/>
  <c r="AB20" i="2"/>
  <c r="AF17" i="2"/>
  <c r="AE18" i="2"/>
  <c r="AD19" i="2"/>
  <c r="AC20" i="2"/>
  <c r="AB21" i="2"/>
  <c r="AC18" i="2"/>
  <c r="T27" i="4" l="1"/>
  <c r="X27" i="4" s="1"/>
  <c r="M18" i="7"/>
  <c r="R26" i="3" s="1"/>
  <c r="AB26" i="3" s="1"/>
  <c r="AJ70" i="8"/>
  <c r="AJ277" i="8"/>
  <c r="AJ283" i="8"/>
  <c r="AJ435" i="8"/>
  <c r="AJ547" i="8"/>
  <c r="AJ745" i="8"/>
  <c r="AJ837" i="8"/>
  <c r="AJ995" i="8"/>
  <c r="AJ111" i="8"/>
  <c r="M21" i="7"/>
  <c r="R29" i="3" s="1"/>
  <c r="AB29" i="3" s="1"/>
  <c r="AK194" i="8"/>
  <c r="AK340" i="8"/>
  <c r="AK589" i="8"/>
  <c r="AK823" i="8"/>
  <c r="AL9" i="8"/>
  <c r="AZ34" i="8"/>
  <c r="L48" i="5" s="1"/>
  <c r="Z48" i="5" s="1"/>
  <c r="M25" i="7"/>
  <c r="R33" i="3" s="1"/>
  <c r="Z30" i="7"/>
  <c r="AD33" i="3"/>
  <c r="AB42" i="3"/>
  <c r="Z34" i="7"/>
  <c r="Y14" i="7"/>
  <c r="AL35" i="8"/>
  <c r="AK102" i="8"/>
  <c r="AK190" i="8"/>
  <c r="AK409" i="8"/>
  <c r="AK526" i="8"/>
  <c r="AK896" i="8"/>
  <c r="AJ169" i="8"/>
  <c r="AJ290" i="8"/>
  <c r="AJ327" i="8"/>
  <c r="AJ478" i="8"/>
  <c r="AJ691" i="8"/>
  <c r="AJ714" i="8"/>
  <c r="AJ907" i="8"/>
  <c r="AY34" i="8"/>
  <c r="J48" i="5" s="1"/>
  <c r="AJ24" i="8"/>
  <c r="AJ13" i="8"/>
  <c r="AK88" i="8"/>
  <c r="AK377" i="8"/>
  <c r="AK557" i="8"/>
  <c r="AK836" i="8"/>
  <c r="AA28" i="3"/>
  <c r="AJ46" i="8"/>
  <c r="AJ161" i="8"/>
  <c r="AJ342" i="8"/>
  <c r="AJ315" i="8"/>
  <c r="AJ504" i="8"/>
  <c r="AJ571" i="8"/>
  <c r="AJ735" i="8"/>
  <c r="AJ914" i="8"/>
  <c r="AJ997" i="8"/>
  <c r="C39" i="3"/>
  <c r="Z14" i="7"/>
  <c r="AK155" i="8"/>
  <c r="AK250" i="8"/>
  <c r="AK266" i="8"/>
  <c r="AK423" i="8"/>
  <c r="AK637" i="8"/>
  <c r="AK909" i="8"/>
  <c r="AJ103" i="8"/>
  <c r="AJ108" i="8"/>
  <c r="AJ294" i="8"/>
  <c r="AJ382" i="8"/>
  <c r="AJ499" i="8"/>
  <c r="AJ613" i="8"/>
  <c r="AJ822" i="8"/>
  <c r="AJ853" i="8"/>
  <c r="AY16" i="8"/>
  <c r="J30" i="5" s="1"/>
  <c r="C16" i="3"/>
  <c r="AC16" i="3"/>
  <c r="AB16" i="3"/>
  <c r="AD16" i="3"/>
  <c r="AY35" i="8"/>
  <c r="J49" i="5" s="1"/>
  <c r="AK75" i="8"/>
  <c r="AK257" i="8"/>
  <c r="AK388" i="8"/>
  <c r="AK694" i="8"/>
  <c r="AK856" i="8"/>
  <c r="AJ141" i="8"/>
  <c r="AJ171" i="8"/>
  <c r="AJ196" i="8"/>
  <c r="AJ430" i="8"/>
  <c r="AJ449" i="8"/>
  <c r="AJ631" i="8"/>
  <c r="AJ866" i="8"/>
  <c r="AJ916" i="8"/>
  <c r="AL92" i="8"/>
  <c r="AJ17" i="8"/>
  <c r="AK66" i="8"/>
  <c r="AK214" i="8"/>
  <c r="AK438" i="8"/>
  <c r="AK650" i="8"/>
  <c r="AK868" i="8"/>
  <c r="AL19" i="8"/>
  <c r="AJ72" i="8"/>
  <c r="AJ201" i="8"/>
  <c r="AJ337" i="8"/>
  <c r="AJ433" i="8"/>
  <c r="AJ473" i="8"/>
  <c r="AJ672" i="8"/>
  <c r="AJ784" i="8"/>
  <c r="AJ966" i="8"/>
  <c r="AC33" i="3"/>
  <c r="C33" i="3"/>
  <c r="AL84" i="8"/>
  <c r="AK28" i="8"/>
  <c r="AK217" i="8"/>
  <c r="AK296" i="8"/>
  <c r="AK523" i="8"/>
  <c r="AK797" i="8"/>
  <c r="AK975" i="8"/>
  <c r="AJ107" i="8"/>
  <c r="AJ244" i="8"/>
  <c r="AJ349" i="8"/>
  <c r="AJ395" i="8"/>
  <c r="AJ509" i="8"/>
  <c r="AJ705" i="8"/>
  <c r="AJ848" i="8"/>
  <c r="AJ909" i="8"/>
  <c r="AK69" i="8"/>
  <c r="AK243" i="8"/>
  <c r="AK505" i="8"/>
  <c r="AK709" i="8"/>
  <c r="AJ49" i="8"/>
  <c r="AJ214" i="8"/>
  <c r="AJ369" i="8"/>
  <c r="AJ411" i="8"/>
  <c r="AJ535" i="8"/>
  <c r="AJ655" i="8"/>
  <c r="AJ813" i="8"/>
  <c r="AJ985" i="8"/>
  <c r="L27" i="7"/>
  <c r="Q35" i="3" s="1"/>
  <c r="AI633" i="8"/>
  <c r="AK70" i="8"/>
  <c r="AK99" i="8"/>
  <c r="AK24" i="8"/>
  <c r="AK116" i="8"/>
  <c r="AK17" i="8"/>
  <c r="AK13" i="8"/>
  <c r="AK10" i="8"/>
  <c r="AK14" i="8"/>
  <c r="AK16" i="8"/>
  <c r="AK21" i="8"/>
  <c r="AK159" i="8"/>
  <c r="AK22" i="8"/>
  <c r="AK43" i="8"/>
  <c r="AK148" i="8"/>
  <c r="AK15" i="8"/>
  <c r="AK31" i="8"/>
  <c r="AK8" i="8"/>
  <c r="AK20" i="8"/>
  <c r="AK65" i="8"/>
  <c r="AK27" i="8"/>
  <c r="AK138" i="8"/>
  <c r="AK63" i="8"/>
  <c r="AK9" i="8"/>
  <c r="AK32" i="8"/>
  <c r="AK163" i="8"/>
  <c r="AK30" i="8"/>
  <c r="AK992" i="8"/>
  <c r="AK1006" i="8"/>
  <c r="AK996" i="8"/>
  <c r="AK955" i="8"/>
  <c r="AK985" i="8"/>
  <c r="AK969" i="8"/>
  <c r="AK904" i="8"/>
  <c r="AK917" i="8"/>
  <c r="AK983" i="8"/>
  <c r="AK994" i="8"/>
  <c r="AK937" i="8"/>
  <c r="AK923" i="8"/>
  <c r="AK864" i="8"/>
  <c r="AK950" i="8"/>
  <c r="AK886" i="8"/>
  <c r="AK905" i="8"/>
  <c r="AK924" i="8"/>
  <c r="AK829" i="8"/>
  <c r="AK861" i="8"/>
  <c r="AK898" i="8"/>
  <c r="AK814" i="8"/>
  <c r="AK782" i="8"/>
  <c r="AK854" i="8"/>
  <c r="AK796" i="8"/>
  <c r="AK800" i="8"/>
  <c r="AK820" i="8"/>
  <c r="AK767" i="8"/>
  <c r="AK809" i="8"/>
  <c r="AK752" i="8"/>
  <c r="AK765" i="8"/>
  <c r="AK733" i="8"/>
  <c r="AK831" i="8"/>
  <c r="AK713" i="8"/>
  <c r="AK799" i="8"/>
  <c r="AK719" i="8"/>
  <c r="AK687" i="8"/>
  <c r="AK714" i="8"/>
  <c r="AK662" i="8"/>
  <c r="AK630" i="8"/>
  <c r="AK738" i="8"/>
  <c r="AK700" i="8"/>
  <c r="AK652" i="8"/>
  <c r="AK620" i="8"/>
  <c r="AK722" i="8"/>
  <c r="AK653" i="8"/>
  <c r="AK617" i="8"/>
  <c r="AK594" i="8"/>
  <c r="AK562" i="8"/>
  <c r="AK530" i="8"/>
  <c r="AK665" i="8"/>
  <c r="AK633" i="8"/>
  <c r="AK615" i="8"/>
  <c r="AK572" i="8"/>
  <c r="AK605" i="8"/>
  <c r="AK547" i="8"/>
  <c r="AK612" i="8"/>
  <c r="AK563" i="8"/>
  <c r="AK515" i="8"/>
  <c r="AK483" i="8"/>
  <c r="AK473" i="8"/>
  <c r="AK488" i="8"/>
  <c r="AK493" i="8"/>
  <c r="AK543" i="8"/>
  <c r="AK476" i="8"/>
  <c r="AK525" i="8"/>
  <c r="AK464" i="8"/>
  <c r="AK539" i="8"/>
  <c r="AK458" i="8"/>
  <c r="AK432" i="8"/>
  <c r="AK400" i="8"/>
  <c r="AK433" i="8"/>
  <c r="AK484" i="8"/>
  <c r="AK418" i="8"/>
  <c r="AK386" i="8"/>
  <c r="AK431" i="8"/>
  <c r="AK435" i="8"/>
  <c r="AK370" i="8"/>
  <c r="AK427" i="8"/>
  <c r="AK364" i="8"/>
  <c r="AK332" i="8"/>
  <c r="AK300" i="8"/>
  <c r="AK353" i="8"/>
  <c r="AK321" i="8"/>
  <c r="AK289" i="8"/>
  <c r="AK375" i="8"/>
  <c r="AK239" i="8"/>
  <c r="AK355" i="8"/>
  <c r="AK244" i="8"/>
  <c r="AK212" i="8"/>
  <c r="AK263" i="8"/>
  <c r="AK307" i="8"/>
  <c r="AK256" i="8"/>
  <c r="AK242" i="8"/>
  <c r="AK209" i="8"/>
  <c r="AK261" i="8"/>
  <c r="AK247" i="8"/>
  <c r="AK147" i="8"/>
  <c r="AK131" i="8"/>
  <c r="AK254" i="8"/>
  <c r="AK176" i="8"/>
  <c r="AK175" i="8"/>
  <c r="AK185" i="8"/>
  <c r="AK195" i="8"/>
  <c r="AK215" i="8"/>
  <c r="AK127" i="8"/>
  <c r="AK56" i="8"/>
  <c r="AK106" i="8"/>
  <c r="AK81" i="8"/>
  <c r="AK284" i="8"/>
  <c r="AK113" i="8"/>
  <c r="AK270" i="8"/>
  <c r="AK76" i="8"/>
  <c r="AK319" i="8"/>
  <c r="AK124" i="8"/>
  <c r="AK149" i="8"/>
  <c r="AK93" i="8"/>
  <c r="AK64" i="8"/>
  <c r="AK164" i="8"/>
  <c r="AK104" i="8"/>
  <c r="AK39" i="8"/>
  <c r="AK49" i="8"/>
  <c r="AK984" i="8"/>
  <c r="AK998" i="8"/>
  <c r="AK988" i="8"/>
  <c r="AK947" i="8"/>
  <c r="AK959" i="8"/>
  <c r="AK966" i="8"/>
  <c r="AK993" i="8"/>
  <c r="AK968" i="8"/>
  <c r="AK989" i="8"/>
  <c r="AK995" i="8"/>
  <c r="AK974" i="8"/>
  <c r="AK949" i="8"/>
  <c r="AK964" i="8"/>
  <c r="AK922" i="8"/>
  <c r="AK936" i="8"/>
  <c r="AK953" i="8"/>
  <c r="AK940" i="8"/>
  <c r="AK935" i="8"/>
  <c r="AK883" i="8"/>
  <c r="AK884" i="8"/>
  <c r="AK942" i="8"/>
  <c r="AK921" i="8"/>
  <c r="AK945" i="8"/>
  <c r="AK893" i="8"/>
  <c r="AK859" i="8"/>
  <c r="AK865" i="8"/>
  <c r="AK852" i="8"/>
  <c r="AK835" i="8"/>
  <c r="AK847" i="8"/>
  <c r="AK798" i="8"/>
  <c r="AK889" i="8"/>
  <c r="AK834" i="8"/>
  <c r="AK826" i="8"/>
  <c r="AK791" i="8"/>
  <c r="AK808" i="8"/>
  <c r="AK805" i="8"/>
  <c r="AK768" i="8"/>
  <c r="AK785" i="8"/>
  <c r="AK749" i="8"/>
  <c r="AK788" i="8"/>
  <c r="AK740" i="8"/>
  <c r="AK697" i="8"/>
  <c r="AK784" i="8"/>
  <c r="AK703" i="8"/>
  <c r="AK743" i="8"/>
  <c r="AK678" i="8"/>
  <c r="AK646" i="8"/>
  <c r="AK614" i="8"/>
  <c r="AK750" i="8"/>
  <c r="AK668" i="8"/>
  <c r="AK636" i="8"/>
  <c r="AK708" i="8"/>
  <c r="AK669" i="8"/>
  <c r="AK631" i="8"/>
  <c r="AK610" i="8"/>
  <c r="AK578" i="8"/>
  <c r="AK546" i="8"/>
  <c r="AK702" i="8"/>
  <c r="AK649" i="8"/>
  <c r="AK549" i="8"/>
  <c r="AK601" i="8"/>
  <c r="AK627" i="8"/>
  <c r="AK576" i="8"/>
  <c r="AK682" i="8"/>
  <c r="AK580" i="8"/>
  <c r="AK535" i="8"/>
  <c r="AK499" i="8"/>
  <c r="AK467" i="8"/>
  <c r="AM467" i="8" s="1"/>
  <c r="AN467" i="8" s="1"/>
  <c r="AK524" i="8"/>
  <c r="AK451" i="8"/>
  <c r="AK609" i="8"/>
  <c r="AK508" i="8"/>
  <c r="AK446" i="8"/>
  <c r="AK496" i="8"/>
  <c r="AK623" i="8"/>
  <c r="AK513" i="8"/>
  <c r="AK442" i="8"/>
  <c r="AK416" i="8"/>
  <c r="AK497" i="8"/>
  <c r="AK417" i="8"/>
  <c r="AK434" i="8"/>
  <c r="AK402" i="8"/>
  <c r="AK465" i="8"/>
  <c r="AK584" i="8"/>
  <c r="AK401" i="8"/>
  <c r="AK413" i="8"/>
  <c r="AK387" i="8"/>
  <c r="AK348" i="8"/>
  <c r="AK316" i="8"/>
  <c r="AK369" i="8"/>
  <c r="AK337" i="8"/>
  <c r="AK1003" i="8"/>
  <c r="AM1003" i="8" s="1"/>
  <c r="AN1003" i="8" s="1"/>
  <c r="AK1004" i="8"/>
  <c r="AK1002" i="8"/>
  <c r="AK956" i="8"/>
  <c r="AK919" i="8"/>
  <c r="AK941" i="8"/>
  <c r="AK875" i="8"/>
  <c r="AK961" i="8"/>
  <c r="AK848" i="8"/>
  <c r="AM848" i="8" s="1"/>
  <c r="AN848" i="8" s="1"/>
  <c r="AK907" i="8"/>
  <c r="AK870" i="8"/>
  <c r="AK874" i="8"/>
  <c r="AK850" i="8"/>
  <c r="AK910" i="8"/>
  <c r="AK806" i="8"/>
  <c r="AK846" i="8"/>
  <c r="AK818" i="8"/>
  <c r="AK812" i="8"/>
  <c r="AK803" i="8"/>
  <c r="AK817" i="8"/>
  <c r="AK816" i="8"/>
  <c r="AK745" i="8"/>
  <c r="AK766" i="8"/>
  <c r="AK705" i="8"/>
  <c r="AK739" i="8"/>
  <c r="AK691" i="8"/>
  <c r="AK692" i="8"/>
  <c r="AK642" i="8"/>
  <c r="AK758" i="8"/>
  <c r="AK676" i="8"/>
  <c r="AK632" i="8"/>
  <c r="AK681" i="8"/>
  <c r="AK686" i="8"/>
  <c r="AK606" i="8"/>
  <c r="AK566" i="8"/>
  <c r="AK522" i="8"/>
  <c r="AK645" i="8"/>
  <c r="AK512" i="8"/>
  <c r="AK569" i="8"/>
  <c r="AK575" i="8"/>
  <c r="AK541" i="8"/>
  <c r="AK551" i="8"/>
  <c r="AK495" i="8"/>
  <c r="AK489" i="8"/>
  <c r="AK472" i="8"/>
  <c r="AK583" i="8"/>
  <c r="AK486" i="8"/>
  <c r="AK521" i="8"/>
  <c r="AK568" i="8"/>
  <c r="AK469" i="8"/>
  <c r="AK424" i="8"/>
  <c r="AK494" i="8"/>
  <c r="AK478" i="8"/>
  <c r="AK410" i="8"/>
  <c r="AK461" i="8"/>
  <c r="AK462" i="8"/>
  <c r="AK362" i="8"/>
  <c r="AK385" i="8"/>
  <c r="AK336" i="8"/>
  <c r="AK378" i="8"/>
  <c r="AK333" i="8"/>
  <c r="AK297" i="8"/>
  <c r="AK376" i="8"/>
  <c r="AK235" i="8"/>
  <c r="AK347" i="8"/>
  <c r="AK232" i="8"/>
  <c r="AK291" i="8"/>
  <c r="AK318" i="8"/>
  <c r="AK264" i="8"/>
  <c r="AK278" i="8"/>
  <c r="AK358" i="8"/>
  <c r="AK253" i="8"/>
  <c r="AK177" i="8"/>
  <c r="AK139" i="8"/>
  <c r="AK198" i="8"/>
  <c r="AK192" i="8"/>
  <c r="AK186" i="8"/>
  <c r="AK180" i="8"/>
  <c r="AK179" i="8"/>
  <c r="AK183" i="8"/>
  <c r="AK82" i="8"/>
  <c r="AK123" i="8"/>
  <c r="AK86" i="8"/>
  <c r="AK314" i="8"/>
  <c r="AK112" i="8"/>
  <c r="AK150" i="8"/>
  <c r="AK62" i="8"/>
  <c r="AK161" i="8"/>
  <c r="AK59" i="8"/>
  <c r="AK97" i="8"/>
  <c r="AK71" i="8"/>
  <c r="AK160" i="8"/>
  <c r="AK101" i="8"/>
  <c r="AK35" i="8"/>
  <c r="AK987" i="8"/>
  <c r="AK965" i="8"/>
  <c r="AK970" i="8"/>
  <c r="AK944" i="8"/>
  <c r="AK918" i="8"/>
  <c r="AK929" i="8"/>
  <c r="AK867" i="8"/>
  <c r="AK885" i="8"/>
  <c r="AK840" i="8"/>
  <c r="AK900" i="8"/>
  <c r="AK872" i="8"/>
  <c r="AK873" i="8"/>
  <c r="AK832" i="8"/>
  <c r="AK877" i="8"/>
  <c r="AK802" i="8"/>
  <c r="AK908" i="8"/>
  <c r="AK783" i="8"/>
  <c r="AK804" i="8"/>
  <c r="AK801" i="8"/>
  <c r="AK807" i="8"/>
  <c r="AK787" i="8"/>
  <c r="AK741" i="8"/>
  <c r="AK792" i="8"/>
  <c r="AK701" i="8"/>
  <c r="AK726" i="8"/>
  <c r="AK683" i="8"/>
  <c r="AK680" i="8"/>
  <c r="AK638" i="8"/>
  <c r="AK736" i="8"/>
  <c r="AK672" i="8"/>
  <c r="AK628" i="8"/>
  <c r="AK720" i="8"/>
  <c r="AK647" i="8"/>
  <c r="AK602" i="8"/>
  <c r="AK558" i="8"/>
  <c r="AK518" i="8"/>
  <c r="AK629" i="8"/>
  <c r="AK613" i="8"/>
  <c r="AK611" i="8"/>
  <c r="AK573" i="8"/>
  <c r="AK596" i="8"/>
  <c r="AK540" i="8"/>
  <c r="AK491" i="8"/>
  <c r="AK460" i="8"/>
  <c r="AK466" i="8"/>
  <c r="AK560" i="8"/>
  <c r="AK470" i="8"/>
  <c r="AK506" i="8"/>
  <c r="AK567" i="8"/>
  <c r="AK452" i="8"/>
  <c r="AK420" i="8"/>
  <c r="AK559" i="8"/>
  <c r="AK447" i="8"/>
  <c r="AK406" i="8"/>
  <c r="AK445" i="8"/>
  <c r="AK391" i="8"/>
  <c r="AK468" i="8"/>
  <c r="AK372" i="8"/>
  <c r="AK328" i="8"/>
  <c r="AK373" i="8"/>
  <c r="AK329" i="8"/>
  <c r="AK293" i="8"/>
  <c r="AK359" i="8"/>
  <c r="AK231" i="8"/>
  <c r="AK326" i="8"/>
  <c r="AK228" i="8"/>
  <c r="AK275" i="8"/>
  <c r="AK315" i="8"/>
  <c r="AK260" i="8"/>
  <c r="AK238" i="8"/>
  <c r="AK351" i="8"/>
  <c r="AK249" i="8"/>
  <c r="AK172" i="8"/>
  <c r="AK137" i="8"/>
  <c r="AK187" i="8"/>
  <c r="AK181" i="8"/>
  <c r="AK171" i="8"/>
  <c r="AK338" i="8"/>
  <c r="AK174" i="8"/>
  <c r="AK178" i="8"/>
  <c r="AK78" i="8"/>
  <c r="AK122" i="8"/>
  <c r="AK84" i="8"/>
  <c r="AK184" i="8"/>
  <c r="AK98" i="8"/>
  <c r="AK142" i="8"/>
  <c r="AK52" i="8"/>
  <c r="AK157" i="8"/>
  <c r="AK173" i="8"/>
  <c r="AK95" i="8"/>
  <c r="AK48" i="8"/>
  <c r="AM48" i="8" s="1"/>
  <c r="AN48" i="8" s="1"/>
  <c r="AK156" i="8"/>
  <c r="AK68" i="8"/>
  <c r="AK19" i="8"/>
  <c r="AK1005" i="8"/>
  <c r="AK979" i="8"/>
  <c r="AK957" i="8"/>
  <c r="AK986" i="8"/>
  <c r="AK928" i="8"/>
  <c r="AK954" i="8"/>
  <c r="AK967" i="8"/>
  <c r="AK952" i="8"/>
  <c r="AK962" i="8"/>
  <c r="AK915" i="8"/>
  <c r="AK895" i="8"/>
  <c r="AK869" i="8"/>
  <c r="AK857" i="8"/>
  <c r="AK901" i="8"/>
  <c r="AK863" i="8"/>
  <c r="AK794" i="8"/>
  <c r="AK866" i="8"/>
  <c r="AK838" i="8"/>
  <c r="AK789" i="8"/>
  <c r="AK771" i="8"/>
  <c r="AK780" i="8"/>
  <c r="AK775" i="8"/>
  <c r="AK737" i="8"/>
  <c r="AK751" i="8"/>
  <c r="AK693" i="8"/>
  <c r="AK723" i="8"/>
  <c r="AK679" i="8"/>
  <c r="AK674" i="8"/>
  <c r="AK634" i="8"/>
  <c r="AK734" i="8"/>
  <c r="AK664" i="8"/>
  <c r="AK624" i="8"/>
  <c r="AK677" i="8"/>
  <c r="AK688" i="8"/>
  <c r="AK598" i="8"/>
  <c r="AK554" i="8"/>
  <c r="AK675" i="8"/>
  <c r="AK698" i="8"/>
  <c r="AK604" i="8"/>
  <c r="AK621" i="8"/>
  <c r="AK552" i="8"/>
  <c r="AK595" i="8"/>
  <c r="AK561" i="8"/>
  <c r="AK487" i="8"/>
  <c r="AK639" i="8"/>
  <c r="AK597" i="8"/>
  <c r="AK548" i="8"/>
  <c r="AK459" i="8"/>
  <c r="AK490" i="8"/>
  <c r="AK553" i="8"/>
  <c r="AK456" i="8"/>
  <c r="AK412" i="8"/>
  <c r="AK500" i="8"/>
  <c r="AK444" i="8"/>
  <c r="AK398" i="8"/>
  <c r="AK439" i="8"/>
  <c r="AK389" i="8"/>
  <c r="AK405" i="8"/>
  <c r="AK368" i="8"/>
  <c r="AK324" i="8"/>
  <c r="AK365" i="8"/>
  <c r="AK325" i="8"/>
  <c r="AK285" i="8"/>
  <c r="AK350" i="8"/>
  <c r="AK227" i="8"/>
  <c r="AK294" i="8"/>
  <c r="AK224" i="8"/>
  <c r="AK271" i="8"/>
  <c r="AK310" i="8"/>
  <c r="AK252" i="8"/>
  <c r="AK234" i="8"/>
  <c r="AK330" i="8"/>
  <c r="AK210" i="8"/>
  <c r="AK170" i="8"/>
  <c r="AK135" i="8"/>
  <c r="AK182" i="8"/>
  <c r="AK295" i="8"/>
  <c r="AK303" i="8"/>
  <c r="AK334" i="8"/>
  <c r="AK323" i="8"/>
  <c r="AK168" i="8"/>
  <c r="AK74" i="8"/>
  <c r="AK107" i="8"/>
  <c r="AK77" i="8"/>
  <c r="AK169" i="8"/>
  <c r="AK57" i="8"/>
  <c r="AK119" i="8"/>
  <c r="AK50" i="8"/>
  <c r="AK153" i="8"/>
  <c r="AK167" i="8"/>
  <c r="AK91" i="8"/>
  <c r="AK44" i="8"/>
  <c r="AK152" i="8"/>
  <c r="AK61" i="8"/>
  <c r="AK18" i="8"/>
  <c r="AK100" i="8"/>
  <c r="AK997" i="8"/>
  <c r="AK971" i="8"/>
  <c r="AK978" i="8"/>
  <c r="AK938" i="8"/>
  <c r="AK920" i="8"/>
  <c r="AK946" i="8"/>
  <c r="AK951" i="8"/>
  <c r="AK934" i="8"/>
  <c r="AK948" i="8"/>
  <c r="AK913" i="8"/>
  <c r="AK879" i="8"/>
  <c r="AK862" i="8"/>
  <c r="AK851" i="8"/>
  <c r="AK860" i="8"/>
  <c r="AK858" i="8"/>
  <c r="AK790" i="8"/>
  <c r="AK843" i="8"/>
  <c r="AK833" i="8"/>
  <c r="AK845" i="8"/>
  <c r="AK763" i="8"/>
  <c r="AK772" i="8"/>
  <c r="AK773" i="8"/>
  <c r="AK729" i="8"/>
  <c r="AK742" i="8"/>
  <c r="AK689" i="8"/>
  <c r="AK715" i="8"/>
  <c r="AK754" i="8"/>
  <c r="AK670" i="8"/>
  <c r="AK626" i="8"/>
  <c r="AK732" i="8"/>
  <c r="AK660" i="8"/>
  <c r="AK747" i="8"/>
  <c r="AK671" i="8"/>
  <c r="AK641" i="8"/>
  <c r="AK590" i="8"/>
  <c r="AK550" i="8"/>
  <c r="AK673" i="8"/>
  <c r="AK616" i="8"/>
  <c r="AK603" i="8"/>
  <c r="AK608" i="8"/>
  <c r="AK536" i="8"/>
  <c r="AK593" i="8"/>
  <c r="AK545" i="8"/>
  <c r="AK479" i="8"/>
  <c r="AK581" i="8"/>
  <c r="AK555" i="8"/>
  <c r="AK532" i="8"/>
  <c r="AK457" i="8"/>
  <c r="AK480" i="8"/>
  <c r="AK528" i="8"/>
  <c r="AK450" i="8"/>
  <c r="AK408" i="8"/>
  <c r="AK429" i="8"/>
  <c r="AK437" i="8"/>
  <c r="AK394" i="8"/>
  <c r="AK403" i="8"/>
  <c r="AK381" i="8"/>
  <c r="AK360" i="8"/>
  <c r="AK320" i="8"/>
  <c r="AK361" i="8"/>
  <c r="AK317" i="8"/>
  <c r="AK281" i="8"/>
  <c r="AK339" i="8"/>
  <c r="AK223" i="8"/>
  <c r="AK286" i="8"/>
  <c r="AK220" i="8"/>
  <c r="AK267" i="8"/>
  <c r="AK302" i="8"/>
  <c r="AK248" i="8"/>
  <c r="AK230" i="8"/>
  <c r="AK283" i="8"/>
  <c r="AK203" i="8"/>
  <c r="AK166" i="8"/>
  <c r="AK133" i="8"/>
  <c r="AK237" i="8"/>
  <c r="AK274" i="8"/>
  <c r="AK298" i="8"/>
  <c r="AK208" i="8"/>
  <c r="AK290" i="8"/>
  <c r="AK146" i="8"/>
  <c r="AK58" i="8"/>
  <c r="AK96" i="8"/>
  <c r="AK73" i="8"/>
  <c r="AK162" i="8"/>
  <c r="AK47" i="8"/>
  <c r="AK118" i="8"/>
  <c r="AK42" i="8"/>
  <c r="AK125" i="8"/>
  <c r="AK144" i="8"/>
  <c r="AK89" i="8"/>
  <c r="AK36" i="8"/>
  <c r="AK134" i="8"/>
  <c r="AK53" i="8"/>
  <c r="AK11" i="8"/>
  <c r="AK981" i="8"/>
  <c r="AK990" i="8"/>
  <c r="AK972" i="8"/>
  <c r="AK930" i="8"/>
  <c r="AK912" i="8"/>
  <c r="AK927" i="8"/>
  <c r="AK939" i="8"/>
  <c r="AK931" i="8"/>
  <c r="AK911" i="8"/>
  <c r="AK980" i="8"/>
  <c r="AK916" i="8"/>
  <c r="AK842" i="8"/>
  <c r="AK837" i="8"/>
  <c r="AK853" i="8"/>
  <c r="AK839" i="8"/>
  <c r="AK786" i="8"/>
  <c r="AK880" i="8"/>
  <c r="AK824" i="8"/>
  <c r="AK825" i="8"/>
  <c r="AK759" i="8"/>
  <c r="AK764" i="8"/>
  <c r="AK769" i="8"/>
  <c r="AK779" i="8"/>
  <c r="AK725" i="8"/>
  <c r="AK685" i="8"/>
  <c r="AK711" i="8"/>
  <c r="AK730" i="8"/>
  <c r="AK666" i="8"/>
  <c r="AK622" i="8"/>
  <c r="AK718" i="8"/>
  <c r="AK656" i="8"/>
  <c r="AK744" i="8"/>
  <c r="AK663" i="8"/>
  <c r="AK625" i="8"/>
  <c r="AK586" i="8"/>
  <c r="AK542" i="8"/>
  <c r="AK667" i="8"/>
  <c r="AK704" i="8"/>
  <c r="AK588" i="8"/>
  <c r="AM588" i="8" s="1"/>
  <c r="AN588" i="8" s="1"/>
  <c r="AK607" i="8"/>
  <c r="AK531" i="8"/>
  <c r="AK579" i="8"/>
  <c r="AK529" i="8"/>
  <c r="AK475" i="8"/>
  <c r="AK517" i="8"/>
  <c r="AK537" i="8"/>
  <c r="AK510" i="8"/>
  <c r="AK599" i="8"/>
  <c r="AK474" i="8"/>
  <c r="AK519" i="8"/>
  <c r="AK443" i="8"/>
  <c r="AK404" i="8"/>
  <c r="AK425" i="8"/>
  <c r="AK430" i="8"/>
  <c r="AK390" i="8"/>
  <c r="AK415" i="8"/>
  <c r="AK379" i="8"/>
  <c r="AK380" i="8"/>
  <c r="AK356" i="8"/>
  <c r="AK312" i="8"/>
  <c r="AK357" i="8"/>
  <c r="AK313" i="8"/>
  <c r="AK277" i="8"/>
  <c r="AM277" i="8" s="1"/>
  <c r="AN277" i="8" s="1"/>
  <c r="AK292" i="8"/>
  <c r="AK219" i="8"/>
  <c r="AK280" i="8"/>
  <c r="AK216" i="8"/>
  <c r="AK259" i="8"/>
  <c r="AK299" i="8"/>
  <c r="AK363" i="8"/>
  <c r="AK226" i="8"/>
  <c r="AK273" i="8"/>
  <c r="AK199" i="8"/>
  <c r="AK151" i="8"/>
  <c r="AK367" i="8"/>
  <c r="AK229" i="8"/>
  <c r="AK251" i="8"/>
  <c r="AK262" i="8"/>
  <c r="AK207" i="8"/>
  <c r="AK287" i="8"/>
  <c r="AK136" i="8"/>
  <c r="AK46" i="8"/>
  <c r="AK94" i="8"/>
  <c r="AK67" i="8"/>
  <c r="AK158" i="8"/>
  <c r="AK45" i="8"/>
  <c r="AK83" i="8"/>
  <c r="AK38" i="8"/>
  <c r="AK109" i="8"/>
  <c r="AK132" i="8"/>
  <c r="AK87" i="8"/>
  <c r="AK34" i="8"/>
  <c r="AK121" i="8"/>
  <c r="AK51" i="8"/>
  <c r="AK1000" i="8"/>
  <c r="AK1001" i="8"/>
  <c r="AK958" i="8"/>
  <c r="AK899" i="8"/>
  <c r="AK878" i="8"/>
  <c r="AK881" i="8"/>
  <c r="AK882" i="8"/>
  <c r="AK822" i="8"/>
  <c r="AK828" i="8"/>
  <c r="AK795" i="8"/>
  <c r="AK756" i="8"/>
  <c r="AK781" i="8"/>
  <c r="AK735" i="8"/>
  <c r="AK731" i="8"/>
  <c r="AK746" i="8"/>
  <c r="AK644" i="8"/>
  <c r="AK655" i="8"/>
  <c r="AK574" i="8"/>
  <c r="AK657" i="8"/>
  <c r="AK585" i="8"/>
  <c r="AK643" i="8"/>
  <c r="AK507" i="8"/>
  <c r="AK498" i="8"/>
  <c r="AK502" i="8"/>
  <c r="AK448" i="8"/>
  <c r="AK436" i="8"/>
  <c r="AK422" i="8"/>
  <c r="AK411" i="8"/>
  <c r="AK397" i="8"/>
  <c r="AK304" i="8"/>
  <c r="AK305" i="8"/>
  <c r="AK276" i="8"/>
  <c r="AK240" i="8"/>
  <c r="AK343" i="8"/>
  <c r="AK331" i="8"/>
  <c r="AK265" i="8"/>
  <c r="AK143" i="8"/>
  <c r="AK200" i="8"/>
  <c r="AK202" i="8"/>
  <c r="AK213" i="8"/>
  <c r="AK225" i="8"/>
  <c r="AK54" i="8"/>
  <c r="AK25" i="8"/>
  <c r="AK55" i="8"/>
  <c r="AK973" i="8"/>
  <c r="AK982" i="8"/>
  <c r="AK963" i="8"/>
  <c r="AK914" i="8"/>
  <c r="AK960" i="8"/>
  <c r="AK926" i="8"/>
  <c r="AK933" i="8"/>
  <c r="AK892" i="8"/>
  <c r="AK894" i="8"/>
  <c r="AK902" i="8"/>
  <c r="AK897" i="8"/>
  <c r="AK890" i="8"/>
  <c r="AK821" i="8"/>
  <c r="AK849" i="8"/>
  <c r="AK830" i="8"/>
  <c r="AK778" i="8"/>
  <c r="AK841" i="8"/>
  <c r="AK813" i="8"/>
  <c r="AK815" i="8"/>
  <c r="AK755" i="8"/>
  <c r="AK760" i="8"/>
  <c r="AK761" i="8"/>
  <c r="AK777" i="8"/>
  <c r="AK721" i="8"/>
  <c r="AK762" i="8"/>
  <c r="AK707" i="8"/>
  <c r="AK728" i="8"/>
  <c r="AK658" i="8"/>
  <c r="AK618" i="8"/>
  <c r="AK716" i="8"/>
  <c r="AK648" i="8"/>
  <c r="AK710" i="8"/>
  <c r="AK661" i="8"/>
  <c r="AK727" i="8"/>
  <c r="AK582" i="8"/>
  <c r="AK538" i="8"/>
  <c r="AK659" i="8"/>
  <c r="AK696" i="8"/>
  <c r="AK587" i="8"/>
  <c r="AK592" i="8"/>
  <c r="AK520" i="8"/>
  <c r="AK577" i="8"/>
  <c r="AK511" i="8"/>
  <c r="AK471" i="8"/>
  <c r="AK504" i="8"/>
  <c r="AK477" i="8"/>
  <c r="AK509" i="8"/>
  <c r="AK600" i="8"/>
  <c r="AK454" i="8"/>
  <c r="AK514" i="8"/>
  <c r="AK440" i="8"/>
  <c r="AK396" i="8"/>
  <c r="AK421" i="8"/>
  <c r="AK426" i="8"/>
  <c r="AK449" i="8"/>
  <c r="AK399" i="8"/>
  <c r="AK393" i="8"/>
  <c r="AK419" i="8"/>
  <c r="AK352" i="8"/>
  <c r="AK308" i="8"/>
  <c r="AK349" i="8"/>
  <c r="AK309" i="8"/>
  <c r="AK384" i="8"/>
  <c r="AK282" i="8"/>
  <c r="AK407" i="8"/>
  <c r="AK245" i="8"/>
  <c r="AK346" i="8"/>
  <c r="AK255" i="8"/>
  <c r="AK279" i="8"/>
  <c r="AK342" i="8"/>
  <c r="AK222" i="8"/>
  <c r="AK269" i="8"/>
  <c r="AK327" i="8"/>
  <c r="AK145" i="8"/>
  <c r="AK311" i="8"/>
  <c r="AK221" i="8"/>
  <c r="AK246" i="8"/>
  <c r="AK211" i="8"/>
  <c r="AK206" i="8"/>
  <c r="AK258" i="8"/>
  <c r="AK126" i="8"/>
  <c r="AK241" i="8"/>
  <c r="AK92" i="8"/>
  <c r="AK60" i="8"/>
  <c r="AK154" i="8"/>
  <c r="AK33" i="8"/>
  <c r="AK80" i="8"/>
  <c r="AK233" i="8"/>
  <c r="AK108" i="8"/>
  <c r="AK130" i="8"/>
  <c r="AK85" i="8"/>
  <c r="AK26" i="8"/>
  <c r="AK120" i="8"/>
  <c r="AK41" i="8"/>
  <c r="AK12" i="8"/>
  <c r="AK977" i="8"/>
  <c r="AK906" i="8"/>
  <c r="AK925" i="8"/>
  <c r="AK876" i="8"/>
  <c r="AK888" i="8"/>
  <c r="AK903" i="8"/>
  <c r="AK827" i="8"/>
  <c r="AK774" i="8"/>
  <c r="AK811" i="8"/>
  <c r="AK776" i="8"/>
  <c r="AK757" i="8"/>
  <c r="AK717" i="8"/>
  <c r="AK699" i="8"/>
  <c r="AK654" i="8"/>
  <c r="AK690" i="8"/>
  <c r="AK706" i="8"/>
  <c r="AK635" i="8"/>
  <c r="AK534" i="8"/>
  <c r="AK533" i="8"/>
  <c r="AK591" i="8"/>
  <c r="AK564" i="8"/>
  <c r="AK463" i="8"/>
  <c r="AK455" i="8"/>
  <c r="AK565" i="8"/>
  <c r="AK501" i="8"/>
  <c r="AK392" i="8"/>
  <c r="AK527" i="8"/>
  <c r="AK441" i="8"/>
  <c r="AK374" i="8"/>
  <c r="AK344" i="8"/>
  <c r="AK345" i="8"/>
  <c r="AK382" i="8"/>
  <c r="AK371" i="8"/>
  <c r="AK335" i="8"/>
  <c r="AK272" i="8"/>
  <c r="AK218" i="8"/>
  <c r="AK193" i="8"/>
  <c r="AK306" i="8"/>
  <c r="AK201" i="8"/>
  <c r="AK204" i="8"/>
  <c r="AK111" i="8"/>
  <c r="AK90" i="8"/>
  <c r="AK129" i="8"/>
  <c r="AK72" i="8"/>
  <c r="AH64" i="8"/>
  <c r="AH75" i="8"/>
  <c r="AH91" i="8"/>
  <c r="AH20" i="8"/>
  <c r="AH13" i="8"/>
  <c r="AH9" i="8"/>
  <c r="AH8" i="8"/>
  <c r="AH34" i="8"/>
  <c r="AH36" i="8"/>
  <c r="AH23" i="8"/>
  <c r="AH31" i="8"/>
  <c r="AH19" i="8"/>
  <c r="AH22" i="8"/>
  <c r="AH27" i="8"/>
  <c r="AH115" i="8"/>
  <c r="AH10" i="8"/>
  <c r="AH89" i="8"/>
  <c r="AH29" i="8"/>
  <c r="AH40" i="8"/>
  <c r="AH44" i="8"/>
  <c r="AH97" i="8"/>
  <c r="AH11" i="8"/>
  <c r="AH54" i="8"/>
  <c r="AH983" i="8"/>
  <c r="AH997" i="8"/>
  <c r="AH992" i="8"/>
  <c r="AH946" i="8"/>
  <c r="AH1006" i="8"/>
  <c r="AH985" i="8"/>
  <c r="AH935" i="8"/>
  <c r="AH922" i="8"/>
  <c r="AH934" i="8"/>
  <c r="AH938" i="8"/>
  <c r="AH882" i="8"/>
  <c r="AH891" i="8"/>
  <c r="AH963" i="8"/>
  <c r="AH847" i="8"/>
  <c r="AH912" i="8"/>
  <c r="AH884" i="8"/>
  <c r="AH869" i="8"/>
  <c r="AH843" i="8"/>
  <c r="AH826" i="8"/>
  <c r="AH840" i="8"/>
  <c r="AH852" i="8"/>
  <c r="AH825" i="8"/>
  <c r="AH803" i="8"/>
  <c r="AH819" i="8"/>
  <c r="AH796" i="8"/>
  <c r="AH762" i="8"/>
  <c r="AH774" i="8"/>
  <c r="AH827" i="8"/>
  <c r="AH800" i="8"/>
  <c r="AH1004" i="8"/>
  <c r="AH1002" i="8"/>
  <c r="AH973" i="8"/>
  <c r="AH982" i="8"/>
  <c r="AH990" i="8"/>
  <c r="AH913" i="8"/>
  <c r="AH943" i="8"/>
  <c r="AH953" i="8"/>
  <c r="AH926" i="8"/>
  <c r="AH924" i="8"/>
  <c r="AH950" i="8"/>
  <c r="AH902" i="8"/>
  <c r="AH863" i="8"/>
  <c r="AH925" i="8"/>
  <c r="AH895" i="8"/>
  <c r="AH838" i="8"/>
  <c r="AH940" i="8"/>
  <c r="AH868" i="8"/>
  <c r="AH877" i="8"/>
  <c r="AH846" i="8"/>
  <c r="AH805" i="8"/>
  <c r="AH814" i="8"/>
  <c r="AH781" i="8"/>
  <c r="AH849" i="8"/>
  <c r="AH771" i="8"/>
  <c r="AH776" i="8"/>
  <c r="AH755" i="8"/>
  <c r="AH751" i="8"/>
  <c r="AH729" i="8"/>
  <c r="AH746" i="8"/>
  <c r="AH722" i="8"/>
  <c r="AH711" i="8"/>
  <c r="AH752" i="8"/>
  <c r="AH702" i="8"/>
  <c r="AH666" i="8"/>
  <c r="AH696" i="8"/>
  <c r="AH671" i="8"/>
  <c r="AH760" i="8"/>
  <c r="AH689" i="8"/>
  <c r="AH700" i="8"/>
  <c r="AH621" i="8"/>
  <c r="AH631" i="8"/>
  <c r="AH613" i="8"/>
  <c r="AH581" i="8"/>
  <c r="AH649" i="8"/>
  <c r="AH598" i="8"/>
  <c r="AH566" i="8"/>
  <c r="AH534" i="8"/>
  <c r="AH596" i="8"/>
  <c r="AH524" i="8"/>
  <c r="AH693" i="8"/>
  <c r="AH543" i="8"/>
  <c r="AH492" i="8"/>
  <c r="AH460" i="8"/>
  <c r="AH611" i="8"/>
  <c r="AH668" i="8"/>
  <c r="AH547" i="8"/>
  <c r="AH541" i="8"/>
  <c r="AH513" i="8"/>
  <c r="AH544" i="8"/>
  <c r="AH489" i="8"/>
  <c r="AH498" i="8"/>
  <c r="AH511" i="8"/>
  <c r="AH442" i="8"/>
  <c r="AH475" i="8"/>
  <c r="AH994" i="8"/>
  <c r="AH995" i="8"/>
  <c r="AH954" i="8"/>
  <c r="AH949" i="8"/>
  <c r="AH958" i="8"/>
  <c r="AH979" i="8"/>
  <c r="AH931" i="8"/>
  <c r="AH915" i="8"/>
  <c r="AH904" i="8"/>
  <c r="AH916" i="8"/>
  <c r="AH909" i="8"/>
  <c r="AH914" i="8"/>
  <c r="AH871" i="8"/>
  <c r="AH831" i="8"/>
  <c r="AH860" i="8"/>
  <c r="AH856" i="8"/>
  <c r="AH870" i="8"/>
  <c r="AH794" i="8"/>
  <c r="AH885" i="8"/>
  <c r="AH758" i="8"/>
  <c r="AH778" i="8"/>
  <c r="AH816" i="8"/>
  <c r="AH732" i="8"/>
  <c r="AH772" i="8"/>
  <c r="AH713" i="8"/>
  <c r="AH748" i="8"/>
  <c r="AH735" i="8"/>
  <c r="AH753" i="8"/>
  <c r="AH697" i="8"/>
  <c r="AH658" i="8"/>
  <c r="AH716" i="8"/>
  <c r="AH655" i="8"/>
  <c r="AH628" i="8"/>
  <c r="AH747" i="8"/>
  <c r="AH632" i="8"/>
  <c r="AH626" i="8"/>
  <c r="AH605" i="8"/>
  <c r="AH569" i="8"/>
  <c r="AH624" i="8"/>
  <c r="AH578" i="8"/>
  <c r="AH542" i="8"/>
  <c r="AH623" i="8"/>
  <c r="AH708" i="8"/>
  <c r="AH600" i="8"/>
  <c r="AH512" i="8"/>
  <c r="AH476" i="8"/>
  <c r="AH440" i="8"/>
  <c r="AH537" i="8"/>
  <c r="AH575" i="8"/>
  <c r="AH536" i="8"/>
  <c r="AH495" i="8"/>
  <c r="AH458" i="8"/>
  <c r="AH462" i="8"/>
  <c r="AH707" i="8"/>
  <c r="AH457" i="8"/>
  <c r="AH481" i="8"/>
  <c r="AH445" i="8"/>
  <c r="AH406" i="8"/>
  <c r="AH471" i="8"/>
  <c r="AH423" i="8"/>
  <c r="AH391" i="8"/>
  <c r="AH443" i="8"/>
  <c r="AH420" i="8"/>
  <c r="AH381" i="8"/>
  <c r="AH432" i="8"/>
  <c r="AH413" i="8"/>
  <c r="AH354" i="8"/>
  <c r="AH322" i="8"/>
  <c r="AH290" i="8"/>
  <c r="AH379" i="8"/>
  <c r="AH351" i="8"/>
  <c r="AH319" i="8"/>
  <c r="AH378" i="8"/>
  <c r="AH348" i="8"/>
  <c r="AH321" i="8"/>
  <c r="AH248" i="8"/>
  <c r="AH301" i="8"/>
  <c r="AH257" i="8"/>
  <c r="AH187" i="8"/>
  <c r="AH325" i="8"/>
  <c r="AH228" i="8"/>
  <c r="AH300" i="8"/>
  <c r="AH255" i="8"/>
  <c r="AH189" i="8"/>
  <c r="AH247" i="8"/>
  <c r="AH213" i="8"/>
  <c r="AH194" i="8"/>
  <c r="AH234" i="8"/>
  <c r="AH216" i="8"/>
  <c r="AH176" i="8"/>
  <c r="AH270" i="8"/>
  <c r="AH144" i="8"/>
  <c r="AH128" i="8"/>
  <c r="AH112" i="8"/>
  <c r="AH238" i="8"/>
  <c r="AH125" i="8"/>
  <c r="AH180" i="8"/>
  <c r="AH131" i="8"/>
  <c r="AH41" i="8"/>
  <c r="AH58" i="8"/>
  <c r="AH154" i="8"/>
  <c r="AH63" i="8"/>
  <c r="AH123" i="8"/>
  <c r="AH84" i="8"/>
  <c r="AH165" i="8"/>
  <c r="AH57" i="8"/>
  <c r="AH76" i="8"/>
  <c r="AH28" i="8"/>
  <c r="AH12" i="8"/>
  <c r="AH996" i="8"/>
  <c r="AH986" i="8"/>
  <c r="AH987" i="8"/>
  <c r="AH971" i="8"/>
  <c r="AH937" i="8"/>
  <c r="AH948" i="8"/>
  <c r="AH933" i="8"/>
  <c r="AH923" i="8"/>
  <c r="AH900" i="8"/>
  <c r="AH899" i="8"/>
  <c r="AH901" i="8"/>
  <c r="AH906" i="8"/>
  <c r="AH907" i="8"/>
  <c r="AH844" i="8"/>
  <c r="AH887" i="8"/>
  <c r="AH853" i="8"/>
  <c r="AH848" i="8"/>
  <c r="AH832" i="8"/>
  <c r="AH858" i="8"/>
  <c r="AH802" i="8"/>
  <c r="AH754" i="8"/>
  <c r="AH767" i="8"/>
  <c r="AH804" i="8"/>
  <c r="AH730" i="8"/>
  <c r="AM730" i="8" s="1"/>
  <c r="AN730" i="8" s="1"/>
  <c r="AH764" i="8"/>
  <c r="AH709" i="8"/>
  <c r="AH737" i="8"/>
  <c r="AH720" i="8"/>
  <c r="AH745" i="8"/>
  <c r="AH686" i="8"/>
  <c r="AH654" i="8"/>
  <c r="AH701" i="8"/>
  <c r="AH651" i="8"/>
  <c r="AH741" i="8"/>
  <c r="AH703" i="8"/>
  <c r="AH612" i="8"/>
  <c r="AH641" i="8"/>
  <c r="AH601" i="8"/>
  <c r="AH565" i="8"/>
  <c r="AH610" i="8"/>
  <c r="AH574" i="8"/>
  <c r="AH538" i="8"/>
  <c r="AH580" i="8"/>
  <c r="AH676" i="8"/>
  <c r="AH584" i="8"/>
  <c r="AH508" i="8"/>
  <c r="AH472" i="8"/>
  <c r="AH630" i="8"/>
  <c r="AH698" i="8"/>
  <c r="AH635" i="8"/>
  <c r="AH525" i="8"/>
  <c r="AH485" i="8"/>
  <c r="AH549" i="8"/>
  <c r="AH555" i="8"/>
  <c r="AH560" i="8"/>
  <c r="AH455" i="8"/>
  <c r="AH465" i="8"/>
  <c r="AH434" i="8"/>
  <c r="AH402" i="8"/>
  <c r="AH451" i="8"/>
  <c r="AH419" i="8"/>
  <c r="AH387" i="8"/>
  <c r="AH436" i="8"/>
  <c r="AH417" i="8"/>
  <c r="AH377" i="8"/>
  <c r="AH424" i="8"/>
  <c r="AH412" i="8"/>
  <c r="AH350" i="8"/>
  <c r="AH318" i="8"/>
  <c r="AH286" i="8"/>
  <c r="AH404" i="8"/>
  <c r="AH347" i="8"/>
  <c r="AH315" i="8"/>
  <c r="AH385" i="8"/>
  <c r="AH344" i="8"/>
  <c r="AH288" i="8"/>
  <c r="AH393" i="8"/>
  <c r="AH293" i="8"/>
  <c r="AH988" i="8"/>
  <c r="AH978" i="8"/>
  <c r="AH1000" i="8"/>
  <c r="AH967" i="8"/>
  <c r="AH929" i="8"/>
  <c r="AH945" i="8"/>
  <c r="AH941" i="8"/>
  <c r="AH920" i="8"/>
  <c r="AH898" i="8"/>
  <c r="AH883" i="8"/>
  <c r="AH897" i="8"/>
  <c r="AH893" i="8"/>
  <c r="AH886" i="8"/>
  <c r="AH836" i="8"/>
  <c r="AH851" i="8"/>
  <c r="AH850" i="8"/>
  <c r="AH880" i="8"/>
  <c r="AH854" i="8"/>
  <c r="AH824" i="8"/>
  <c r="AH788" i="8"/>
  <c r="AH801" i="8"/>
  <c r="AH763" i="8"/>
  <c r="AH780" i="8"/>
  <c r="AH789" i="8"/>
  <c r="AH756" i="8"/>
  <c r="AH750" i="8"/>
  <c r="AH731" i="8"/>
  <c r="AH704" i="8"/>
  <c r="AH712" i="8"/>
  <c r="AH682" i="8"/>
  <c r="AH650" i="8"/>
  <c r="AH690" i="8"/>
  <c r="AH775" i="8"/>
  <c r="AH692" i="8"/>
  <c r="AH694" i="8"/>
  <c r="AH672" i="8"/>
  <c r="AH636" i="8"/>
  <c r="AH597" i="8"/>
  <c r="AH673" i="8"/>
  <c r="AH606" i="8"/>
  <c r="AH570" i="8"/>
  <c r="AH530" i="8"/>
  <c r="AH564" i="8"/>
  <c r="AH660" i="8"/>
  <c r="AH603" i="8"/>
  <c r="AH504" i="8"/>
  <c r="AH468" i="8"/>
  <c r="AH614" i="8"/>
  <c r="AH652" i="8"/>
  <c r="AH634" i="8"/>
  <c r="AH520" i="8"/>
  <c r="AH479" i="8"/>
  <c r="AH531" i="8"/>
  <c r="AH535" i="8"/>
  <c r="AH532" i="8"/>
  <c r="AH579" i="8"/>
  <c r="AH461" i="8"/>
  <c r="AH430" i="8"/>
  <c r="AH398" i="8"/>
  <c r="AH450" i="8"/>
  <c r="AH415" i="8"/>
  <c r="AH383" i="8"/>
  <c r="AH503" i="8"/>
  <c r="AH405" i="8"/>
  <c r="AH506" i="8"/>
  <c r="AH373" i="8"/>
  <c r="AH389" i="8"/>
  <c r="AH346" i="8"/>
  <c r="AH314" i="8"/>
  <c r="AH282" i="8"/>
  <c r="AH375" i="8"/>
  <c r="AH343" i="8"/>
  <c r="AH311" i="8"/>
  <c r="AH372" i="8"/>
  <c r="AH340" i="8"/>
  <c r="AH272" i="8"/>
  <c r="AH376" i="8"/>
  <c r="AH292" i="8"/>
  <c r="AH249" i="8"/>
  <c r="AH179" i="8"/>
  <c r="AH285" i="8"/>
  <c r="AH220" i="8"/>
  <c r="AH284" i="8"/>
  <c r="AH246" i="8"/>
  <c r="AH181" i="8"/>
  <c r="AH237" i="8"/>
  <c r="AH258" i="8"/>
  <c r="AH416" i="8"/>
  <c r="AH226" i="8"/>
  <c r="AH182" i="8"/>
  <c r="AH262" i="8"/>
  <c r="AH204" i="8"/>
  <c r="AH140" i="8"/>
  <c r="AH124" i="8"/>
  <c r="AH108" i="8"/>
  <c r="AH196" i="8"/>
  <c r="AH103" i="8"/>
  <c r="AH170" i="8"/>
  <c r="AH105" i="8"/>
  <c r="AH133" i="8"/>
  <c r="AH46" i="8"/>
  <c r="AH145" i="8"/>
  <c r="AH43" i="8"/>
  <c r="AH96" i="8"/>
  <c r="AH77" i="8"/>
  <c r="AH157" i="8"/>
  <c r="AH45" i="8"/>
  <c r="AH69" i="8"/>
  <c r="AH18" i="8"/>
  <c r="AH989" i="8"/>
  <c r="AH966" i="8"/>
  <c r="AH974" i="8"/>
  <c r="AH918" i="8"/>
  <c r="AH932" i="8"/>
  <c r="AH951" i="8"/>
  <c r="AH892" i="8"/>
  <c r="AH928" i="8"/>
  <c r="AH834" i="8"/>
  <c r="AH861" i="8"/>
  <c r="AH790" i="8"/>
  <c r="AH779" i="8"/>
  <c r="AH833" i="8"/>
  <c r="AH787" i="8"/>
  <c r="AH773" i="8"/>
  <c r="AH727" i="8"/>
  <c r="AH699" i="8"/>
  <c r="AH724" i="8"/>
  <c r="AH738" i="8"/>
  <c r="AH659" i="8"/>
  <c r="AH638" i="8"/>
  <c r="AH664" i="8"/>
  <c r="AH615" i="8"/>
  <c r="AH657" i="8"/>
  <c r="AH582" i="8"/>
  <c r="AH518" i="8"/>
  <c r="AH599" i="8"/>
  <c r="AH527" i="8"/>
  <c r="AH456" i="8"/>
  <c r="AH548" i="8"/>
  <c r="AH576" i="8"/>
  <c r="AH469" i="8"/>
  <c r="AH473" i="8"/>
  <c r="AH509" i="8"/>
  <c r="AH491" i="8"/>
  <c r="AH418" i="8"/>
  <c r="AH441" i="8"/>
  <c r="AH399" i="8"/>
  <c r="AH568" i="8"/>
  <c r="AH388" i="8"/>
  <c r="AH361" i="8"/>
  <c r="AH342" i="8"/>
  <c r="AH298" i="8"/>
  <c r="AH367" i="8"/>
  <c r="AH323" i="8"/>
  <c r="AH360" i="8"/>
  <c r="AH268" i="8"/>
  <c r="AH309" i="8"/>
  <c r="AH210" i="8"/>
  <c r="AH349" i="8"/>
  <c r="AH232" i="8"/>
  <c r="AH275" i="8"/>
  <c r="AH201" i="8"/>
  <c r="AH279" i="8"/>
  <c r="AH250" i="8"/>
  <c r="AH266" i="8"/>
  <c r="AH277" i="8"/>
  <c r="AH202" i="8"/>
  <c r="AH168" i="8"/>
  <c r="AH130" i="8"/>
  <c r="AH106" i="8"/>
  <c r="AH156" i="8"/>
  <c r="AH211" i="8"/>
  <c r="AH101" i="8"/>
  <c r="AH82" i="8"/>
  <c r="AH158" i="8"/>
  <c r="AH37" i="8"/>
  <c r="AH90" i="8"/>
  <c r="AH166" i="8"/>
  <c r="AH33" i="8"/>
  <c r="AH50" i="8"/>
  <c r="AH980" i="8"/>
  <c r="AH981" i="8"/>
  <c r="AH1001" i="8"/>
  <c r="AH959" i="8"/>
  <c r="AH993" i="8"/>
  <c r="AH890" i="8"/>
  <c r="AH888" i="8"/>
  <c r="AH908" i="8"/>
  <c r="AH872" i="8"/>
  <c r="AH818" i="8"/>
  <c r="AH859" i="8"/>
  <c r="AH784" i="8"/>
  <c r="AH797" i="8"/>
  <c r="AH809" i="8"/>
  <c r="AH786" i="8"/>
  <c r="AH744" i="8"/>
  <c r="AH769" i="8"/>
  <c r="AH688" i="8"/>
  <c r="AH715" i="8"/>
  <c r="AH734" i="8"/>
  <c r="AH768" i="8"/>
  <c r="AH627" i="8"/>
  <c r="AH656" i="8"/>
  <c r="AH609" i="8"/>
  <c r="AH645" i="8"/>
  <c r="AH562" i="8"/>
  <c r="AH687" i="8"/>
  <c r="AH583" i="8"/>
  <c r="AH516" i="8"/>
  <c r="AH452" i="8"/>
  <c r="AH646" i="8"/>
  <c r="AH557" i="8"/>
  <c r="AH463" i="8"/>
  <c r="AH467" i="8"/>
  <c r="AH502" i="8"/>
  <c r="AH459" i="8"/>
  <c r="AH414" i="8"/>
  <c r="AH439" i="8"/>
  <c r="AH395" i="8"/>
  <c r="AH437" i="8"/>
  <c r="AH409" i="8"/>
  <c r="AH357" i="8"/>
  <c r="AH338" i="8"/>
  <c r="AH294" i="8"/>
  <c r="AH363" i="8"/>
  <c r="AH307" i="8"/>
  <c r="AH356" i="8"/>
  <c r="AH264" i="8"/>
  <c r="AH304" i="8"/>
  <c r="AH203" i="8"/>
  <c r="AH287" i="8"/>
  <c r="AH224" i="8"/>
  <c r="AH271" i="8"/>
  <c r="AH197" i="8"/>
  <c r="AH241" i="8"/>
  <c r="AH212" i="8"/>
  <c r="AH242" i="8"/>
  <c r="AH198" i="8"/>
  <c r="AH186" i="8"/>
  <c r="AH149" i="8"/>
  <c r="AH126" i="8"/>
  <c r="AH104" i="8"/>
  <c r="AH152" i="8"/>
  <c r="AH171" i="8"/>
  <c r="AH68" i="8"/>
  <c r="AH78" i="8"/>
  <c r="AH151" i="8"/>
  <c r="AH35" i="8"/>
  <c r="AH88" i="8"/>
  <c r="AH161" i="8"/>
  <c r="AH25" i="8"/>
  <c r="AH42" i="8"/>
  <c r="AH972" i="8"/>
  <c r="AH1003" i="8"/>
  <c r="AH998" i="8"/>
  <c r="AH927" i="8"/>
  <c r="AH952" i="8"/>
  <c r="AH874" i="8"/>
  <c r="AH939" i="8"/>
  <c r="AH894" i="8"/>
  <c r="AH828" i="8"/>
  <c r="AH812" i="8"/>
  <c r="AH845" i="8"/>
  <c r="AH862" i="8"/>
  <c r="AH793" i="8"/>
  <c r="AH759" i="8"/>
  <c r="AH785" i="8"/>
  <c r="AH742" i="8"/>
  <c r="AH761" i="8"/>
  <c r="AH683" i="8"/>
  <c r="AH680" i="8"/>
  <c r="AH691" i="8"/>
  <c r="AH719" i="8"/>
  <c r="AH622" i="8"/>
  <c r="AH648" i="8"/>
  <c r="AH593" i="8"/>
  <c r="AH640" i="8"/>
  <c r="AH558" i="8"/>
  <c r="AH639" i="8"/>
  <c r="AH567" i="8"/>
  <c r="AH500" i="8"/>
  <c r="AH448" i="8"/>
  <c r="AH619" i="8"/>
  <c r="AH552" i="8"/>
  <c r="AH454" i="8"/>
  <c r="AH517" i="8"/>
  <c r="AH486" i="8"/>
  <c r="AH446" i="8"/>
  <c r="AH410" i="8"/>
  <c r="AH435" i="8"/>
  <c r="AH539" i="8"/>
  <c r="AH428" i="8"/>
  <c r="AH400" i="8"/>
  <c r="AH353" i="8"/>
  <c r="AH334" i="8"/>
  <c r="AH278" i="8"/>
  <c r="AH359" i="8"/>
  <c r="AH303" i="8"/>
  <c r="AH352" i="8"/>
  <c r="AH260" i="8"/>
  <c r="AH276" i="8"/>
  <c r="AH199" i="8"/>
  <c r="AH281" i="8"/>
  <c r="AH345" i="8"/>
  <c r="AH267" i="8"/>
  <c r="AH193" i="8"/>
  <c r="AM193" i="8" s="1"/>
  <c r="AN193" i="8" s="1"/>
  <c r="AH233" i="8"/>
  <c r="AH184" i="8"/>
  <c r="AH239" i="8"/>
  <c r="AH172" i="8"/>
  <c r="AH167" i="8"/>
  <c r="AH146" i="8"/>
  <c r="AH122" i="8"/>
  <c r="AH102" i="8"/>
  <c r="AH141" i="8"/>
  <c r="AH163" i="8"/>
  <c r="AH61" i="8"/>
  <c r="AH74" i="8"/>
  <c r="AH135" i="8"/>
  <c r="AH243" i="8"/>
  <c r="AH86" i="8"/>
  <c r="AH153" i="8"/>
  <c r="AH119" i="8"/>
  <c r="AH38" i="8"/>
  <c r="AH71" i="8"/>
  <c r="AH999" i="8"/>
  <c r="AH969" i="8"/>
  <c r="AH977" i="8"/>
  <c r="AH919" i="8"/>
  <c r="AH947" i="8"/>
  <c r="AH866" i="8"/>
  <c r="AH881" i="8"/>
  <c r="AH889" i="8"/>
  <c r="AH820" i="8"/>
  <c r="AH808" i="8"/>
  <c r="AH864" i="8"/>
  <c r="AH823" i="8"/>
  <c r="AH770" i="8"/>
  <c r="AH822" i="8"/>
  <c r="AH743" i="8"/>
  <c r="AH725" i="8"/>
  <c r="AH718" i="8"/>
  <c r="AH681" i="8"/>
  <c r="AH678" i="8"/>
  <c r="AH811" i="8"/>
  <c r="AH695" i="8"/>
  <c r="AH677" i="8"/>
  <c r="AH647" i="8"/>
  <c r="AH589" i="8"/>
  <c r="AH629" i="8"/>
  <c r="AH554" i="8"/>
  <c r="AH561" i="8"/>
  <c r="AH705" i="8"/>
  <c r="AH496" i="8"/>
  <c r="AH444" i="8"/>
  <c r="AH616" i="8"/>
  <c r="AH533" i="8"/>
  <c r="AH494" i="8"/>
  <c r="AH482" i="8"/>
  <c r="AH470" i="8"/>
  <c r="AH618" i="8"/>
  <c r="AH394" i="8"/>
  <c r="AH431" i="8"/>
  <c r="AH493" i="8"/>
  <c r="AH425" i="8"/>
  <c r="AH384" i="8"/>
  <c r="AH374" i="8"/>
  <c r="AH330" i="8"/>
  <c r="AH429" i="8"/>
  <c r="AH355" i="8"/>
  <c r="AH299" i="8"/>
  <c r="AH336" i="8"/>
  <c r="AH256" i="8"/>
  <c r="AH273" i="8"/>
  <c r="AH195" i="8"/>
  <c r="AH291" i="8"/>
  <c r="AH316" i="8"/>
  <c r="AH263" i="8"/>
  <c r="AH185" i="8"/>
  <c r="AH229" i="8"/>
  <c r="AH215" i="8"/>
  <c r="AH231" i="8"/>
  <c r="AH274" i="8"/>
  <c r="AH150" i="8"/>
  <c r="AH142" i="8"/>
  <c r="AH120" i="8"/>
  <c r="AH100" i="8"/>
  <c r="AH109" i="8"/>
  <c r="AH159" i="8"/>
  <c r="AH53" i="8"/>
  <c r="AH56" i="8"/>
  <c r="AH117" i="8"/>
  <c r="AH227" i="8"/>
  <c r="AH81" i="8"/>
  <c r="AH147" i="8"/>
  <c r="AH83" i="8"/>
  <c r="AH48" i="8"/>
  <c r="AH79" i="8"/>
  <c r="AH991" i="8"/>
  <c r="AH964" i="8"/>
  <c r="AH960" i="8"/>
  <c r="AH911" i="8"/>
  <c r="AH917" i="8"/>
  <c r="AH961" i="8"/>
  <c r="AH865" i="8"/>
  <c r="AH878" i="8"/>
  <c r="AH873" i="8"/>
  <c r="AH837" i="8"/>
  <c r="AH835" i="8"/>
  <c r="AH813" i="8"/>
  <c r="AH766" i="8"/>
  <c r="AH806" i="8"/>
  <c r="AH777" i="8"/>
  <c r="AH721" i="8"/>
  <c r="AH714" i="8"/>
  <c r="AH723" i="8"/>
  <c r="AH674" i="8"/>
  <c r="AH685" i="8"/>
  <c r="AH644" i="8"/>
  <c r="AH669" i="8"/>
  <c r="AH642" i="8"/>
  <c r="AH585" i="8"/>
  <c r="AH602" i="8"/>
  <c r="AH550" i="8"/>
  <c r="AH556" i="8"/>
  <c r="AH684" i="8"/>
  <c r="AH488" i="8"/>
  <c r="AH604" i="8"/>
  <c r="AH607" i="8"/>
  <c r="AH528" i="8"/>
  <c r="AH478" i="8"/>
  <c r="AH466" i="8"/>
  <c r="AH523" i="8"/>
  <c r="AH551" i="8"/>
  <c r="AH390" i="8"/>
  <c r="AH427" i="8"/>
  <c r="AH474" i="8"/>
  <c r="AH519" i="8"/>
  <c r="AH487" i="8"/>
  <c r="AH370" i="8"/>
  <c r="AH326" i="8"/>
  <c r="AH421" i="8"/>
  <c r="AH339" i="8"/>
  <c r="AH295" i="8"/>
  <c r="AH332" i="8"/>
  <c r="AH252" i="8"/>
  <c r="AH269" i="8"/>
  <c r="AH191" i="8"/>
  <c r="AH245" i="8"/>
  <c r="AH313" i="8"/>
  <c r="AH259" i="8"/>
  <c r="AH177" i="8"/>
  <c r="AH225" i="8"/>
  <c r="AH214" i="8"/>
  <c r="AH223" i="8"/>
  <c r="AH254" i="8"/>
  <c r="AH283" i="8"/>
  <c r="AH138" i="8"/>
  <c r="AH118" i="8"/>
  <c r="AH98" i="8"/>
  <c r="AH66" i="8"/>
  <c r="AH155" i="8"/>
  <c r="AH51" i="8"/>
  <c r="AH32" i="8"/>
  <c r="AH99" i="8"/>
  <c r="AH137" i="8"/>
  <c r="AH73" i="8"/>
  <c r="AH139" i="8"/>
  <c r="AH80" i="8"/>
  <c r="AH30" i="8"/>
  <c r="AH87" i="8"/>
  <c r="AH975" i="8"/>
  <c r="AH956" i="8"/>
  <c r="AH921" i="8"/>
  <c r="AH903" i="8"/>
  <c r="AH957" i="8"/>
  <c r="AH942" i="8"/>
  <c r="AH855" i="8"/>
  <c r="AH879" i="8"/>
  <c r="AH857" i="8"/>
  <c r="AH829" i="8"/>
  <c r="AH896" i="8"/>
  <c r="AH807" i="8"/>
  <c r="AH799" i="8"/>
  <c r="AH791" i="8"/>
  <c r="AH765" i="8"/>
  <c r="AH717" i="8"/>
  <c r="AH710" i="8"/>
  <c r="AH736" i="8"/>
  <c r="AH670" i="8"/>
  <c r="AH675" i="8"/>
  <c r="AH633" i="8"/>
  <c r="AH661" i="8"/>
  <c r="AH625" i="8"/>
  <c r="AH577" i="8"/>
  <c r="AH594" i="8"/>
  <c r="AH546" i="8"/>
  <c r="AH545" i="8"/>
  <c r="AH587" i="8"/>
  <c r="AH484" i="8"/>
  <c r="AH588" i="8"/>
  <c r="AH591" i="8"/>
  <c r="AH515" i="8"/>
  <c r="AH505" i="8"/>
  <c r="AH449" i="8"/>
  <c r="AH521" i="8"/>
  <c r="AM521" i="8" s="1"/>
  <c r="AN521" i="8" s="1"/>
  <c r="AH453" i="8"/>
  <c r="AH386" i="8"/>
  <c r="AH411" i="8"/>
  <c r="AH438" i="8"/>
  <c r="AH433" i="8"/>
  <c r="AH382" i="8"/>
  <c r="AH366" i="8"/>
  <c r="AH310" i="8"/>
  <c r="AH392" i="8"/>
  <c r="AH335" i="8"/>
  <c r="AH401" i="8"/>
  <c r="AH328" i="8"/>
  <c r="AH329" i="8"/>
  <c r="AH265" i="8"/>
  <c r="AH183" i="8"/>
  <c r="AH244" i="8"/>
  <c r="AH308" i="8"/>
  <c r="AH251" i="8"/>
  <c r="AH173" i="8"/>
  <c r="AH221" i="8"/>
  <c r="AH178" i="8"/>
  <c r="AH218" i="8"/>
  <c r="AH200" i="8"/>
  <c r="AH209" i="8"/>
  <c r="AH136" i="8"/>
  <c r="AH116" i="8"/>
  <c r="AH222" i="8"/>
  <c r="AH59" i="8"/>
  <c r="AH148" i="8"/>
  <c r="AH39" i="8"/>
  <c r="AH230" i="8"/>
  <c r="AH70" i="8"/>
  <c r="AH107" i="8"/>
  <c r="AH67" i="8"/>
  <c r="AH129" i="8"/>
  <c r="AH72" i="8"/>
  <c r="AH95" i="8"/>
  <c r="AH970" i="8"/>
  <c r="AH976" i="8"/>
  <c r="AH905" i="8"/>
  <c r="AH965" i="8"/>
  <c r="AH955" i="8"/>
  <c r="AH875" i="8"/>
  <c r="AH839" i="8"/>
  <c r="AH876" i="8"/>
  <c r="AH842" i="8"/>
  <c r="AH821" i="8"/>
  <c r="AH830" i="8"/>
  <c r="AH798" i="8"/>
  <c r="AH795" i="8"/>
  <c r="AH782" i="8"/>
  <c r="AH757" i="8"/>
  <c r="AH749" i="8"/>
  <c r="AH706" i="8"/>
  <c r="AH728" i="8"/>
  <c r="AH662" i="8"/>
  <c r="AH667" i="8"/>
  <c r="AH679" i="8"/>
  <c r="AH653" i="8"/>
  <c r="AH620" i="8"/>
  <c r="AH573" i="8"/>
  <c r="AH590" i="8"/>
  <c r="AH526" i="8"/>
  <c r="AH540" i="8"/>
  <c r="AH571" i="8"/>
  <c r="AH480" i="8"/>
  <c r="AH572" i="8"/>
  <c r="AH608" i="8"/>
  <c r="AH514" i="8"/>
  <c r="AH499" i="8"/>
  <c r="AH447" i="8"/>
  <c r="AH507" i="8"/>
  <c r="AH426" i="8"/>
  <c r="AH595" i="8"/>
  <c r="AH407" i="8"/>
  <c r="AH563" i="8"/>
  <c r="AH408" i="8"/>
  <c r="AH369" i="8"/>
  <c r="AH362" i="8"/>
  <c r="AH306" i="8"/>
  <c r="AH380" i="8"/>
  <c r="AH331" i="8"/>
  <c r="AH368" i="8"/>
  <c r="AH324" i="8"/>
  <c r="AH317" i="8"/>
  <c r="AH261" i="8"/>
  <c r="AH175" i="8"/>
  <c r="AH240" i="8"/>
  <c r="AH305" i="8"/>
  <c r="AH206" i="8"/>
  <c r="AH333" i="8"/>
  <c r="AH217" i="8"/>
  <c r="AH341" i="8"/>
  <c r="AH188" i="8"/>
  <c r="AH192" i="8"/>
  <c r="AH190" i="8"/>
  <c r="AH134" i="8"/>
  <c r="AH114" i="8"/>
  <c r="AH164" i="8"/>
  <c r="AH55" i="8"/>
  <c r="AH143" i="8"/>
  <c r="AH127" i="8"/>
  <c r="AH169" i="8"/>
  <c r="AH65" i="8"/>
  <c r="AH94" i="8"/>
  <c r="AH60" i="8"/>
  <c r="AH113" i="8"/>
  <c r="AH62" i="8"/>
  <c r="AH219" i="8"/>
  <c r="AH1005" i="8"/>
  <c r="AH962" i="8"/>
  <c r="AH984" i="8"/>
  <c r="AH930" i="8"/>
  <c r="AH968" i="8"/>
  <c r="AH867" i="8"/>
  <c r="AH944" i="8"/>
  <c r="AH936" i="8"/>
  <c r="AH841" i="8"/>
  <c r="AH910" i="8"/>
  <c r="AH817" i="8"/>
  <c r="AH792" i="8"/>
  <c r="AH783" i="8"/>
  <c r="AH815" i="8"/>
  <c r="AH810" i="8"/>
  <c r="AH733" i="8"/>
  <c r="AH739" i="8"/>
  <c r="AH726" i="8"/>
  <c r="AH740" i="8"/>
  <c r="AH663" i="8"/>
  <c r="AH643" i="8"/>
  <c r="AH637" i="8"/>
  <c r="AH617" i="8"/>
  <c r="AH665" i="8"/>
  <c r="AH586" i="8"/>
  <c r="AH522" i="8"/>
  <c r="AH529" i="8"/>
  <c r="AH559" i="8"/>
  <c r="AH464" i="8"/>
  <c r="AH553" i="8"/>
  <c r="AH592" i="8"/>
  <c r="AH501" i="8"/>
  <c r="AH483" i="8"/>
  <c r="AH510" i="8"/>
  <c r="AH497" i="8"/>
  <c r="AH422" i="8"/>
  <c r="AH490" i="8"/>
  <c r="AH403" i="8"/>
  <c r="AH477" i="8"/>
  <c r="AH397" i="8"/>
  <c r="AH365" i="8"/>
  <c r="AH358" i="8"/>
  <c r="AH302" i="8"/>
  <c r="AH371" i="8"/>
  <c r="AH327" i="8"/>
  <c r="AH364" i="8"/>
  <c r="AH320" i="8"/>
  <c r="AH312" i="8"/>
  <c r="AH253" i="8"/>
  <c r="AH396" i="8"/>
  <c r="AH236" i="8"/>
  <c r="AH297" i="8"/>
  <c r="AH205" i="8"/>
  <c r="AH289" i="8"/>
  <c r="AH207" i="8"/>
  <c r="AH296" i="8"/>
  <c r="AH337" i="8"/>
  <c r="AH280" i="8"/>
  <c r="AH174" i="8"/>
  <c r="AH132" i="8"/>
  <c r="AH110" i="8"/>
  <c r="AH160" i="8"/>
  <c r="AH235" i="8"/>
  <c r="AH121" i="8"/>
  <c r="AH111" i="8"/>
  <c r="AH162" i="8"/>
  <c r="AH49" i="8"/>
  <c r="AH92" i="8"/>
  <c r="AH208" i="8"/>
  <c r="AH47" i="8"/>
  <c r="AH52" i="8"/>
  <c r="AH17" i="8"/>
  <c r="AH21" i="8"/>
  <c r="AH14" i="8"/>
  <c r="AH24" i="8"/>
  <c r="AH93" i="8"/>
  <c r="AH16" i="8"/>
  <c r="AH15" i="8"/>
  <c r="AH26" i="8"/>
  <c r="AC43" i="3"/>
  <c r="AE43" i="3"/>
  <c r="AA43" i="3"/>
  <c r="C43" i="3"/>
  <c r="AD43" i="3"/>
  <c r="AB43" i="3"/>
  <c r="Z27" i="7"/>
  <c r="K27" i="7"/>
  <c r="P35" i="3" s="1"/>
  <c r="AK117" i="8"/>
  <c r="AK37" i="8"/>
  <c r="AI26" i="8"/>
  <c r="AK79" i="8"/>
  <c r="AK189" i="8"/>
  <c r="AK196" i="8"/>
  <c r="AK288" i="8"/>
  <c r="AK301" i="8"/>
  <c r="AK544" i="8"/>
  <c r="AK492" i="8"/>
  <c r="AK571" i="8"/>
  <c r="AK640" i="8"/>
  <c r="AK770" i="8"/>
  <c r="AK810" i="8"/>
  <c r="AK891" i="8"/>
  <c r="AI864" i="8"/>
  <c r="G78" i="7"/>
  <c r="K17" i="2" s="1"/>
  <c r="V5" i="8"/>
  <c r="Z29" i="3"/>
  <c r="AC29" i="3"/>
  <c r="AE29" i="3"/>
  <c r="C29" i="3"/>
  <c r="T20" i="4"/>
  <c r="X20" i="4" s="1"/>
  <c r="M11" i="7"/>
  <c r="R19" i="3" s="1"/>
  <c r="Z19" i="3" s="1"/>
  <c r="S33" i="4"/>
  <c r="Y33" i="4" s="1"/>
  <c r="H24" i="7"/>
  <c r="M32" i="3" s="1"/>
  <c r="Y24" i="7"/>
  <c r="R25" i="7"/>
  <c r="S20" i="4"/>
  <c r="Y20" i="4" s="1"/>
  <c r="R17" i="7"/>
  <c r="AK23" i="8"/>
  <c r="AK114" i="8"/>
  <c r="AK128" i="8"/>
  <c r="AK191" i="8"/>
  <c r="AK268" i="8"/>
  <c r="AK341" i="8"/>
  <c r="AK414" i="8"/>
  <c r="AK453" i="8"/>
  <c r="AK516" i="8"/>
  <c r="AK684" i="8"/>
  <c r="AK753" i="8"/>
  <c r="AK819" i="8"/>
  <c r="AK943" i="8"/>
  <c r="U25" i="8"/>
  <c r="U22" i="8"/>
  <c r="U54" i="8"/>
  <c r="U23" i="8"/>
  <c r="U120" i="8"/>
  <c r="U12" i="8"/>
  <c r="U9" i="8"/>
  <c r="U14" i="8"/>
  <c r="U13" i="8"/>
  <c r="U48" i="8"/>
  <c r="U29" i="8"/>
  <c r="U138" i="8"/>
  <c r="U41" i="8"/>
  <c r="U143" i="8"/>
  <c r="U18" i="8"/>
  <c r="U45" i="8"/>
  <c r="U17" i="8"/>
  <c r="U21" i="8"/>
  <c r="U16" i="8"/>
  <c r="U125" i="8"/>
  <c r="U209" i="8"/>
  <c r="U15" i="8"/>
  <c r="U995" i="8"/>
  <c r="U974" i="8"/>
  <c r="U980" i="8"/>
  <c r="U955" i="8"/>
  <c r="U973" i="8"/>
  <c r="U920" i="8"/>
  <c r="U942" i="8"/>
  <c r="U957" i="8"/>
  <c r="U931" i="8"/>
  <c r="U948" i="8"/>
  <c r="U915" i="8"/>
  <c r="U937" i="8"/>
  <c r="U921" i="8"/>
  <c r="U901" i="8"/>
  <c r="U952" i="8"/>
  <c r="U895" i="8"/>
  <c r="U868" i="8"/>
  <c r="U863" i="8"/>
  <c r="U819" i="8"/>
  <c r="U841" i="8"/>
  <c r="U836" i="8"/>
  <c r="U791" i="8"/>
  <c r="U884" i="8"/>
  <c r="U832" i="8"/>
  <c r="U831" i="8"/>
  <c r="U848" i="8"/>
  <c r="U768" i="8"/>
  <c r="U806" i="8"/>
  <c r="U765" i="8"/>
  <c r="U810" i="8"/>
  <c r="U746" i="8"/>
  <c r="U778" i="8"/>
  <c r="U752" i="8"/>
  <c r="U702" i="8"/>
  <c r="U736" i="8"/>
  <c r="U708" i="8"/>
  <c r="U744" i="8"/>
  <c r="U675" i="8"/>
  <c r="U643" i="8"/>
  <c r="U732" i="8"/>
  <c r="U719" i="8"/>
  <c r="U653" i="8"/>
  <c r="U621" i="8"/>
  <c r="U745" i="8"/>
  <c r="U656" i="8"/>
  <c r="U723" i="8"/>
  <c r="U611" i="8"/>
  <c r="U579" i="8"/>
  <c r="U547" i="8"/>
  <c r="U717" i="8"/>
  <c r="U624" i="8"/>
  <c r="U566" i="8"/>
  <c r="U513" i="8"/>
  <c r="U602" i="8"/>
  <c r="U588" i="8"/>
  <c r="U650" i="8"/>
  <c r="U609" i="8"/>
  <c r="U630" i="8"/>
  <c r="U520" i="8"/>
  <c r="U488" i="8"/>
  <c r="U652" i="8"/>
  <c r="U469" i="8"/>
  <c r="U570" i="8"/>
  <c r="U483" i="8"/>
  <c r="U597" i="8"/>
  <c r="U533" i="8"/>
  <c r="U497" i="8"/>
  <c r="U453" i="8"/>
  <c r="U442" i="8"/>
  <c r="U417" i="8"/>
  <c r="U530" i="8"/>
  <c r="U422" i="8"/>
  <c r="U493" i="8"/>
  <c r="U411" i="8"/>
  <c r="U503" i="8"/>
  <c r="U564" i="8"/>
  <c r="U402" i="8"/>
  <c r="U408" i="8"/>
  <c r="U361" i="8"/>
  <c r="U329" i="8"/>
  <c r="U388" i="8"/>
  <c r="U358" i="8"/>
  <c r="U326" i="8"/>
  <c r="U294" i="8"/>
  <c r="U386" i="8"/>
  <c r="U240" i="8"/>
  <c r="U328" i="8"/>
  <c r="U217" i="8"/>
  <c r="U315" i="8"/>
  <c r="U268" i="8"/>
  <c r="U316" i="8"/>
  <c r="U265" i="8"/>
  <c r="U239" i="8"/>
  <c r="U368" i="8"/>
  <c r="U279" i="8"/>
  <c r="U204" i="8"/>
  <c r="U179" i="8"/>
  <c r="U248" i="8"/>
  <c r="U336" i="8"/>
  <c r="U230" i="8"/>
  <c r="U267" i="8"/>
  <c r="U295" i="8"/>
  <c r="U186" i="8"/>
  <c r="U218" i="8"/>
  <c r="U156" i="8"/>
  <c r="U96" i="8"/>
  <c r="U77" i="8"/>
  <c r="U210" i="8"/>
  <c r="U115" i="8"/>
  <c r="U62" i="8"/>
  <c r="U151" i="8"/>
  <c r="U59" i="8"/>
  <c r="U127" i="8"/>
  <c r="U91" i="8"/>
  <c r="U55" i="8"/>
  <c r="U128" i="8"/>
  <c r="U161" i="8"/>
  <c r="U118" i="8"/>
  <c r="U51" i="8"/>
  <c r="U108" i="8"/>
  <c r="U24" i="8"/>
  <c r="U987" i="8"/>
  <c r="U993" i="8"/>
  <c r="U981" i="8"/>
  <c r="U945" i="8"/>
  <c r="U944" i="8"/>
  <c r="U989" i="8"/>
  <c r="U960" i="8"/>
  <c r="U917" i="8"/>
  <c r="U1002" i="8"/>
  <c r="U889" i="8"/>
  <c r="U890" i="8"/>
  <c r="U997" i="8"/>
  <c r="U846" i="8"/>
  <c r="U903" i="8"/>
  <c r="U858" i="8"/>
  <c r="U857" i="8"/>
  <c r="U843" i="8"/>
  <c r="U922" i="8"/>
  <c r="U803" i="8"/>
  <c r="U887" i="8"/>
  <c r="U845" i="8"/>
  <c r="U824" i="8"/>
  <c r="U829" i="8"/>
  <c r="U756" i="8"/>
  <c r="U798" i="8"/>
  <c r="U821" i="8"/>
  <c r="U754" i="8"/>
  <c r="U786" i="8"/>
  <c r="U741" i="8"/>
  <c r="U694" i="8"/>
  <c r="U740" i="8"/>
  <c r="U692" i="8"/>
  <c r="U709" i="8"/>
  <c r="U651" i="8"/>
  <c r="U615" i="8"/>
  <c r="U691" i="8"/>
  <c r="U645" i="8"/>
  <c r="U733" i="8"/>
  <c r="U628" i="8"/>
  <c r="U618" i="8"/>
  <c r="U642" i="8"/>
  <c r="U583" i="8"/>
  <c r="U543" i="8"/>
  <c r="U636" i="8"/>
  <c r="U658" i="8"/>
  <c r="U540" i="8"/>
  <c r="U569" i="8"/>
  <c r="U604" i="8"/>
  <c r="U666" i="8"/>
  <c r="U608" i="8"/>
  <c r="U578" i="8"/>
  <c r="U508" i="8"/>
  <c r="U472" i="8"/>
  <c r="U485" i="8"/>
  <c r="U596" i="8"/>
  <c r="U489" i="8"/>
  <c r="U550" i="8"/>
  <c r="U449" i="8"/>
  <c r="U481" i="8"/>
  <c r="U466" i="8"/>
  <c r="U429" i="8"/>
  <c r="U393" i="8"/>
  <c r="U426" i="8"/>
  <c r="U438" i="8"/>
  <c r="U403" i="8"/>
  <c r="U450" i="8"/>
  <c r="U392" i="8"/>
  <c r="U382" i="8"/>
  <c r="U369" i="8"/>
  <c r="U333" i="8"/>
  <c r="U379" i="8"/>
  <c r="U350" i="8"/>
  <c r="U314" i="8"/>
  <c r="U278" i="8"/>
  <c r="U352" i="8"/>
  <c r="U359" i="8"/>
  <c r="U221" i="8"/>
  <c r="U307" i="8"/>
  <c r="U260" i="8"/>
  <c r="U291" i="8"/>
  <c r="U249" i="8"/>
  <c r="U219" i="8"/>
  <c r="U289" i="8"/>
  <c r="U250" i="8"/>
  <c r="U171" i="8"/>
  <c r="U216" i="8"/>
  <c r="U199" i="8"/>
  <c r="U182" i="8"/>
  <c r="U176" i="8"/>
  <c r="U203" i="8"/>
  <c r="U226" i="8"/>
  <c r="U152" i="8"/>
  <c r="U92" i="8"/>
  <c r="U65" i="8"/>
  <c r="U148" i="8"/>
  <c r="U76" i="8"/>
  <c r="U180" i="8"/>
  <c r="U66" i="8"/>
  <c r="U122" i="8"/>
  <c r="U87" i="8"/>
  <c r="U34" i="8"/>
  <c r="U68" i="8"/>
  <c r="U139" i="8"/>
  <c r="U58" i="8"/>
  <c r="U113" i="8"/>
  <c r="U1001" i="8"/>
  <c r="U984" i="8"/>
  <c r="U975" i="8"/>
  <c r="U912" i="8"/>
  <c r="U918" i="8"/>
  <c r="U956" i="8"/>
  <c r="U932" i="8"/>
  <c r="U897" i="8"/>
  <c r="U882" i="8"/>
  <c r="U913" i="8"/>
  <c r="U924" i="8"/>
  <c r="U911" i="8"/>
  <c r="U896" i="8"/>
  <c r="U900" i="8"/>
  <c r="U817" i="8"/>
  <c r="U799" i="8"/>
  <c r="U877" i="8"/>
  <c r="U818" i="8"/>
  <c r="U790" i="8"/>
  <c r="U772" i="8"/>
  <c r="U802" i="8"/>
  <c r="U749" i="8"/>
  <c r="U750" i="8"/>
  <c r="U789" i="8"/>
  <c r="U718" i="8"/>
  <c r="U747" i="8"/>
  <c r="U704" i="8"/>
  <c r="U748" i="8"/>
  <c r="U655" i="8"/>
  <c r="U721" i="8"/>
  <c r="U673" i="8"/>
  <c r="U633" i="8"/>
  <c r="U682" i="8"/>
  <c r="U622" i="8"/>
  <c r="U662" i="8"/>
  <c r="U587" i="8"/>
  <c r="U539" i="8"/>
  <c r="U703" i="8"/>
  <c r="U598" i="8"/>
  <c r="U601" i="8"/>
  <c r="U676" i="8"/>
  <c r="U522" i="8"/>
  <c r="U612" i="8"/>
  <c r="U557" i="8"/>
  <c r="U500" i="8"/>
  <c r="U668" i="8"/>
  <c r="U461" i="8"/>
  <c r="U505" i="8"/>
  <c r="U646" i="8"/>
  <c r="U451" i="8"/>
  <c r="U475" i="8"/>
  <c r="U460" i="8"/>
  <c r="U413" i="8"/>
  <c r="U471" i="8"/>
  <c r="U444" i="8"/>
  <c r="U415" i="8"/>
  <c r="U448" i="8"/>
  <c r="U380" i="8"/>
  <c r="U436" i="8"/>
  <c r="U353" i="8"/>
  <c r="U313" i="8"/>
  <c r="U366" i="8"/>
  <c r="U322" i="8"/>
  <c r="U282" i="8"/>
  <c r="U323" i="8"/>
  <c r="U247" i="8"/>
  <c r="U206" i="8"/>
  <c r="U281" i="8"/>
  <c r="U324" i="8"/>
  <c r="U257" i="8"/>
  <c r="U223" i="8"/>
  <c r="U284" i="8"/>
  <c r="U364" i="8"/>
  <c r="U320" i="8"/>
  <c r="U173" i="8"/>
  <c r="U222" i="8"/>
  <c r="U192" i="8"/>
  <c r="U208" i="8"/>
  <c r="U205" i="8"/>
  <c r="U136" i="8"/>
  <c r="U86" i="8"/>
  <c r="U275" i="8"/>
  <c r="U103" i="8"/>
  <c r="U42" i="8"/>
  <c r="U102" i="8"/>
  <c r="U111" i="8"/>
  <c r="U79" i="8"/>
  <c r="U147" i="8"/>
  <c r="U157" i="8"/>
  <c r="U82" i="8"/>
  <c r="U129" i="8"/>
  <c r="U27" i="8"/>
  <c r="U1003" i="8"/>
  <c r="U985" i="8"/>
  <c r="U978" i="8"/>
  <c r="U967" i="8"/>
  <c r="U904" i="8"/>
  <c r="U910" i="8"/>
  <c r="U954" i="8"/>
  <c r="U946" i="8"/>
  <c r="U881" i="8"/>
  <c r="U874" i="8"/>
  <c r="U899" i="8"/>
  <c r="U894" i="8"/>
  <c r="U876" i="8"/>
  <c r="U870" i="8"/>
  <c r="U871" i="8"/>
  <c r="U856" i="8"/>
  <c r="U795" i="8"/>
  <c r="U865" i="8"/>
  <c r="U797" i="8"/>
  <c r="U788" i="8"/>
  <c r="U764" i="8"/>
  <c r="U800" i="8"/>
  <c r="U796" i="8"/>
  <c r="U742" i="8"/>
  <c r="U782" i="8"/>
  <c r="U714" i="8"/>
  <c r="U793" i="8"/>
  <c r="U700" i="8"/>
  <c r="U728" i="8"/>
  <c r="U647" i="8"/>
  <c r="U715" i="8"/>
  <c r="U669" i="8"/>
  <c r="U629" i="8"/>
  <c r="U707" i="8"/>
  <c r="U648" i="8"/>
  <c r="U654" i="8"/>
  <c r="U575" i="8"/>
  <c r="U535" i="8"/>
  <c r="U683" i="8"/>
  <c r="U582" i="8"/>
  <c r="U600" i="8"/>
  <c r="U660" i="8"/>
  <c r="U689" i="8"/>
  <c r="U593" i="8"/>
  <c r="U552" i="8"/>
  <c r="U496" i="8"/>
  <c r="U506" i="8"/>
  <c r="U580" i="8"/>
  <c r="U499" i="8"/>
  <c r="U613" i="8"/>
  <c r="U439" i="8"/>
  <c r="U470" i="8"/>
  <c r="U459" i="8"/>
  <c r="U409" i="8"/>
  <c r="U447" i="8"/>
  <c r="U515" i="8"/>
  <c r="U407" i="8"/>
  <c r="U432" i="8"/>
  <c r="U477" i="8"/>
  <c r="U400" i="8"/>
  <c r="U349" i="8"/>
  <c r="U309" i="8"/>
  <c r="U362" i="8"/>
  <c r="U318" i="8"/>
  <c r="U428" i="8"/>
  <c r="U244" i="8"/>
  <c r="U241" i="8"/>
  <c r="U376" i="8"/>
  <c r="U276" i="8"/>
  <c r="U308" i="8"/>
  <c r="U253" i="8"/>
  <c r="U215" i="8"/>
  <c r="U274" i="8"/>
  <c r="U343" i="8"/>
  <c r="U283" i="8"/>
  <c r="U340" i="8"/>
  <c r="U198" i="8"/>
  <c r="U187" i="8"/>
  <c r="U197" i="8"/>
  <c r="U190" i="8"/>
  <c r="U130" i="8"/>
  <c r="U84" i="8"/>
  <c r="U163" i="8"/>
  <c r="U83" i="8"/>
  <c r="U38" i="8"/>
  <c r="U50" i="8"/>
  <c r="U106" i="8"/>
  <c r="U75" i="8"/>
  <c r="U137" i="8"/>
  <c r="U153" i="8"/>
  <c r="U78" i="8"/>
  <c r="U124" i="8"/>
  <c r="U979" i="8"/>
  <c r="U977" i="8"/>
  <c r="U970" i="8"/>
  <c r="U965" i="8"/>
  <c r="U1005" i="8"/>
  <c r="U902" i="8"/>
  <c r="U943" i="8"/>
  <c r="U991" i="8"/>
  <c r="U873" i="8"/>
  <c r="U866" i="8"/>
  <c r="U883" i="8"/>
  <c r="U893" i="8"/>
  <c r="U864" i="8"/>
  <c r="U860" i="8"/>
  <c r="U830" i="8"/>
  <c r="U853" i="8"/>
  <c r="U787" i="8"/>
  <c r="U847" i="8"/>
  <c r="U808" i="8"/>
  <c r="U966" i="8"/>
  <c r="U760" i="8"/>
  <c r="U781" i="8"/>
  <c r="U839" i="8"/>
  <c r="U738" i="8"/>
  <c r="U780" i="8"/>
  <c r="U710" i="8"/>
  <c r="U834" i="8"/>
  <c r="U696" i="8"/>
  <c r="U699" i="8"/>
  <c r="U639" i="8"/>
  <c r="U713" i="8"/>
  <c r="U665" i="8"/>
  <c r="U625" i="8"/>
  <c r="U705" i="8"/>
  <c r="U632" i="8"/>
  <c r="U626" i="8"/>
  <c r="U571" i="8"/>
  <c r="U531" i="8"/>
  <c r="U681" i="8"/>
  <c r="U561" i="8"/>
  <c r="U585" i="8"/>
  <c r="U605" i="8"/>
  <c r="U606" i="8"/>
  <c r="U592" i="8"/>
  <c r="U541" i="8"/>
  <c r="U492" i="8"/>
  <c r="U501" i="8"/>
  <c r="U560" i="8"/>
  <c r="U494" i="8"/>
  <c r="U521" i="8"/>
  <c r="U562" i="8"/>
  <c r="U465" i="8"/>
  <c r="U441" i="8"/>
  <c r="U405" i="8"/>
  <c r="U434" i="8"/>
  <c r="U498" i="8"/>
  <c r="U399" i="8"/>
  <c r="U424" i="8"/>
  <c r="U410" i="8"/>
  <c r="U394" i="8"/>
  <c r="U345" i="8"/>
  <c r="U305" i="8"/>
  <c r="U354" i="8"/>
  <c r="U310" i="8"/>
  <c r="U420" i="8"/>
  <c r="U236" i="8"/>
  <c r="U237" i="8"/>
  <c r="U360" i="8"/>
  <c r="U272" i="8"/>
  <c r="U300" i="8"/>
  <c r="U347" i="8"/>
  <c r="U211" i="8"/>
  <c r="U270" i="8"/>
  <c r="U339" i="8"/>
  <c r="U271" i="8"/>
  <c r="U288" i="8"/>
  <c r="U193" i="8"/>
  <c r="U172" i="8"/>
  <c r="U181" i="8"/>
  <c r="U185" i="8"/>
  <c r="U119" i="8"/>
  <c r="U81" i="8"/>
  <c r="U159" i="8"/>
  <c r="U80" i="8"/>
  <c r="U175" i="8"/>
  <c r="U31" i="8"/>
  <c r="U101" i="8"/>
  <c r="U71" i="8"/>
  <c r="U117" i="8"/>
  <c r="U149" i="8"/>
  <c r="U74" i="8"/>
  <c r="U70" i="8"/>
  <c r="U990" i="8"/>
  <c r="U969" i="8"/>
  <c r="U928" i="8"/>
  <c r="U935" i="8"/>
  <c r="U939" i="8"/>
  <c r="U905" i="8"/>
  <c r="U862" i="8"/>
  <c r="U875" i="8"/>
  <c r="U844" i="8"/>
  <c r="U851" i="8"/>
  <c r="U907" i="8"/>
  <c r="U878" i="8"/>
  <c r="U809" i="8"/>
  <c r="U761" i="8"/>
  <c r="U734" i="8"/>
  <c r="U739" i="8"/>
  <c r="U724" i="8"/>
  <c r="U727" i="8"/>
  <c r="U627" i="8"/>
  <c r="U661" i="8"/>
  <c r="U701" i="8"/>
  <c r="U755" i="8"/>
  <c r="U591" i="8"/>
  <c r="U519" i="8"/>
  <c r="U556" i="8"/>
  <c r="U586" i="8"/>
  <c r="U574" i="8"/>
  <c r="U594" i="8"/>
  <c r="U476" i="8"/>
  <c r="U534" i="8"/>
  <c r="U454" i="8"/>
  <c r="U507" i="8"/>
  <c r="U462" i="8"/>
  <c r="U389" i="8"/>
  <c r="U435" i="8"/>
  <c r="U514" i="8"/>
  <c r="U371" i="8"/>
  <c r="U357" i="8"/>
  <c r="U390" i="8"/>
  <c r="U306" i="8"/>
  <c r="U383" i="8"/>
  <c r="U229" i="8"/>
  <c r="U287" i="8"/>
  <c r="U273" i="8"/>
  <c r="U335" i="8"/>
  <c r="U254" i="8"/>
  <c r="U246" i="8"/>
  <c r="U238" i="8"/>
  <c r="U255" i="8"/>
  <c r="U174" i="8"/>
  <c r="U90" i="8"/>
  <c r="U140" i="8"/>
  <c r="U47" i="8"/>
  <c r="U154" i="8"/>
  <c r="U64" i="8"/>
  <c r="U166" i="8"/>
  <c r="U46" i="8"/>
  <c r="U35" i="8"/>
  <c r="U982" i="8"/>
  <c r="U961" i="8"/>
  <c r="U1000" i="8"/>
  <c r="U923" i="8"/>
  <c r="U933" i="8"/>
  <c r="U898" i="8"/>
  <c r="U854" i="8"/>
  <c r="U861" i="8"/>
  <c r="U835" i="8"/>
  <c r="U828" i="8"/>
  <c r="U850" i="8"/>
  <c r="U814" i="8"/>
  <c r="U822" i="8"/>
  <c r="U757" i="8"/>
  <c r="U730" i="8"/>
  <c r="U722" i="8"/>
  <c r="U720" i="8"/>
  <c r="U679" i="8"/>
  <c r="U623" i="8"/>
  <c r="U657" i="8"/>
  <c r="U685" i="8"/>
  <c r="U687" i="8"/>
  <c r="U567" i="8"/>
  <c r="U695" i="8"/>
  <c r="U545" i="8"/>
  <c r="U711" i="8"/>
  <c r="U553" i="8"/>
  <c r="U536" i="8"/>
  <c r="U468" i="8"/>
  <c r="U581" i="8"/>
  <c r="U452" i="8"/>
  <c r="U502" i="8"/>
  <c r="U440" i="8"/>
  <c r="U457" i="8"/>
  <c r="U431" i="8"/>
  <c r="U482" i="8"/>
  <c r="U367" i="8"/>
  <c r="U341" i="8"/>
  <c r="U374" i="8"/>
  <c r="U302" i="8"/>
  <c r="U378" i="8"/>
  <c r="U225" i="8"/>
  <c r="U264" i="8"/>
  <c r="U269" i="8"/>
  <c r="U332" i="8"/>
  <c r="U200" i="8"/>
  <c r="U194" i="8"/>
  <c r="U177" i="8"/>
  <c r="U252" i="8"/>
  <c r="U168" i="8"/>
  <c r="U88" i="8"/>
  <c r="U131" i="8"/>
  <c r="U145" i="8"/>
  <c r="U142" i="8"/>
  <c r="U44" i="8"/>
  <c r="U165" i="8"/>
  <c r="U32" i="8"/>
  <c r="U39" i="8"/>
  <c r="U1004" i="8"/>
  <c r="U953" i="8"/>
  <c r="U999" i="8"/>
  <c r="U976" i="8"/>
  <c r="U930" i="8"/>
  <c r="U914" i="8"/>
  <c r="U838" i="8"/>
  <c r="U855" i="8"/>
  <c r="U827" i="8"/>
  <c r="U820" i="8"/>
  <c r="U837" i="8"/>
  <c r="U813" i="8"/>
  <c r="U816" i="8"/>
  <c r="U753" i="8"/>
  <c r="U726" i="8"/>
  <c r="U706" i="8"/>
  <c r="U716" i="8"/>
  <c r="U671" i="8"/>
  <c r="U619" i="8"/>
  <c r="U649" i="8"/>
  <c r="U644" i="8"/>
  <c r="U678" i="8"/>
  <c r="U563" i="8"/>
  <c r="U620" i="8"/>
  <c r="U529" i="8"/>
  <c r="U589" i="8"/>
  <c r="U548" i="8"/>
  <c r="U525" i="8"/>
  <c r="U464" i="8"/>
  <c r="U546" i="8"/>
  <c r="U458" i="8"/>
  <c r="U491" i="8"/>
  <c r="U437" i="8"/>
  <c r="U509" i="8"/>
  <c r="U427" i="8"/>
  <c r="U416" i="8"/>
  <c r="U363" i="8"/>
  <c r="U337" i="8"/>
  <c r="U370" i="8"/>
  <c r="U298" i="8"/>
  <c r="U232" i="8"/>
  <c r="U213" i="8"/>
  <c r="U256" i="8"/>
  <c r="U261" i="8"/>
  <c r="U319" i="8"/>
  <c r="U214" i="8"/>
  <c r="U189" i="8"/>
  <c r="U312" i="8"/>
  <c r="U245" i="8"/>
  <c r="U164" i="8"/>
  <c r="U73" i="8"/>
  <c r="U126" i="8"/>
  <c r="U133" i="8"/>
  <c r="U135" i="8"/>
  <c r="U36" i="8"/>
  <c r="U144" i="8"/>
  <c r="U141" i="8"/>
  <c r="U996" i="8"/>
  <c r="U994" i="8"/>
  <c r="U959" i="8"/>
  <c r="U951" i="8"/>
  <c r="U925" i="8"/>
  <c r="U908" i="8"/>
  <c r="U929" i="8"/>
  <c r="U852" i="8"/>
  <c r="U891" i="8"/>
  <c r="U811" i="8"/>
  <c r="U869" i="8"/>
  <c r="U805" i="8"/>
  <c r="U784" i="8"/>
  <c r="U774" i="8"/>
  <c r="U792" i="8"/>
  <c r="U698" i="8"/>
  <c r="U712" i="8"/>
  <c r="U667" i="8"/>
  <c r="U697" i="8"/>
  <c r="U641" i="8"/>
  <c r="U693" i="8"/>
  <c r="U670" i="8"/>
  <c r="U559" i="8"/>
  <c r="U640" i="8"/>
  <c r="U524" i="8"/>
  <c r="U573" i="8"/>
  <c r="U537" i="8"/>
  <c r="U516" i="8"/>
  <c r="U495" i="8"/>
  <c r="U532" i="8"/>
  <c r="U456" i="8"/>
  <c r="U486" i="8"/>
  <c r="U433" i="8"/>
  <c r="U430" i="8"/>
  <c r="U423" i="8"/>
  <c r="U406" i="8"/>
  <c r="U377" i="8"/>
  <c r="U325" i="8"/>
  <c r="U346" i="8"/>
  <c r="U290" i="8"/>
  <c r="U228" i="8"/>
  <c r="U207" i="8"/>
  <c r="U372" i="8"/>
  <c r="U344" i="8"/>
  <c r="U311" i="8"/>
  <c r="U195" i="8"/>
  <c r="U178" i="8"/>
  <c r="U297" i="8"/>
  <c r="U356" i="8"/>
  <c r="U160" i="8"/>
  <c r="U67" i="8"/>
  <c r="U110" i="8"/>
  <c r="U121" i="8"/>
  <c r="U97" i="8"/>
  <c r="U212" i="8"/>
  <c r="U132" i="8"/>
  <c r="U134" i="8"/>
  <c r="U8" i="8"/>
  <c r="U988" i="8"/>
  <c r="U992" i="8"/>
  <c r="U934" i="8"/>
  <c r="U941" i="8"/>
  <c r="U909" i="8"/>
  <c r="U888" i="8"/>
  <c r="U892" i="8"/>
  <c r="U849" i="8"/>
  <c r="U872" i="8"/>
  <c r="U807" i="8"/>
  <c r="U859" i="8"/>
  <c r="U840" i="8"/>
  <c r="U777" i="8"/>
  <c r="U770" i="8"/>
  <c r="U776" i="8"/>
  <c r="U690" i="8"/>
  <c r="U688" i="8"/>
  <c r="U663" i="8"/>
  <c r="U743" i="8"/>
  <c r="U637" i="8"/>
  <c r="U672" i="8"/>
  <c r="U607" i="8"/>
  <c r="U555" i="8"/>
  <c r="U617" i="8"/>
  <c r="U517" i="8"/>
  <c r="U572" i="8"/>
  <c r="U577" i="8"/>
  <c r="U512" i="8"/>
  <c r="U490" i="8"/>
  <c r="U518" i="8"/>
  <c r="U443" i="8"/>
  <c r="U455" i="8"/>
  <c r="U425" i="8"/>
  <c r="U418" i="8"/>
  <c r="U419" i="8"/>
  <c r="U412" i="8"/>
  <c r="U381" i="8"/>
  <c r="U321" i="8"/>
  <c r="U342" i="8"/>
  <c r="U286" i="8"/>
  <c r="U224" i="8"/>
  <c r="U351" i="8"/>
  <c r="U355" i="8"/>
  <c r="U243" i="8"/>
  <c r="U303" i="8"/>
  <c r="U184" i="8"/>
  <c r="U259" i="8"/>
  <c r="U202" i="8"/>
  <c r="U304" i="8"/>
  <c r="U146" i="8"/>
  <c r="U60" i="8"/>
  <c r="U72" i="8"/>
  <c r="U116" i="8"/>
  <c r="U95" i="8"/>
  <c r="U170" i="8"/>
  <c r="U123" i="8"/>
  <c r="U63" i="8"/>
  <c r="U191" i="8"/>
  <c r="U971" i="8"/>
  <c r="U972" i="8"/>
  <c r="U962" i="8"/>
  <c r="U926" i="8"/>
  <c r="U927" i="8"/>
  <c r="U968" i="8"/>
  <c r="U958" i="8"/>
  <c r="U940" i="8"/>
  <c r="U916" i="8"/>
  <c r="U842" i="8"/>
  <c r="U783" i="8"/>
  <c r="U826" i="8"/>
  <c r="U815" i="8"/>
  <c r="U804" i="8"/>
  <c r="U766" i="8"/>
  <c r="U771" i="8"/>
  <c r="U686" i="8"/>
  <c r="U684" i="8"/>
  <c r="U659" i="8"/>
  <c r="U737" i="8"/>
  <c r="U785" i="8"/>
  <c r="U664" i="8"/>
  <c r="U603" i="8"/>
  <c r="U551" i="8"/>
  <c r="U674" i="8"/>
  <c r="U584" i="8"/>
  <c r="U554" i="8"/>
  <c r="U576" i="8"/>
  <c r="U504" i="8"/>
  <c r="U479" i="8"/>
  <c r="U478" i="8"/>
  <c r="U549" i="8"/>
  <c r="U565" i="8"/>
  <c r="U421" i="8"/>
  <c r="U526" i="8"/>
  <c r="U395" i="8"/>
  <c r="U445" i="8"/>
  <c r="U414" i="8"/>
  <c r="U317" i="8"/>
  <c r="U338" i="8"/>
  <c r="U404" i="8"/>
  <c r="U220" i="8"/>
  <c r="U348" i="8"/>
  <c r="U327" i="8"/>
  <c r="U235" i="8"/>
  <c r="U266" i="8"/>
  <c r="U167" i="8"/>
  <c r="U188" i="8"/>
  <c r="U201" i="8"/>
  <c r="U263" i="8"/>
  <c r="U114" i="8"/>
  <c r="U49" i="8"/>
  <c r="U69" i="8"/>
  <c r="U105" i="8"/>
  <c r="U93" i="8"/>
  <c r="U112" i="8"/>
  <c r="U107" i="8"/>
  <c r="U56" i="8"/>
  <c r="U196" i="8"/>
  <c r="U1006" i="8"/>
  <c r="U983" i="8"/>
  <c r="U950" i="8"/>
  <c r="U964" i="8"/>
  <c r="U986" i="8"/>
  <c r="U947" i="8"/>
  <c r="U919" i="8"/>
  <c r="U886" i="8"/>
  <c r="U885" i="8"/>
  <c r="U833" i="8"/>
  <c r="U779" i="8"/>
  <c r="U823" i="8"/>
  <c r="U812" i="8"/>
  <c r="U773" i="8"/>
  <c r="U762" i="8"/>
  <c r="U767" i="8"/>
  <c r="U751" i="8"/>
  <c r="U680" i="8"/>
  <c r="U635" i="8"/>
  <c r="U725" i="8"/>
  <c r="U735" i="8"/>
  <c r="U638" i="8"/>
  <c r="U599" i="8"/>
  <c r="U527" i="8"/>
  <c r="U634" i="8"/>
  <c r="U568" i="8"/>
  <c r="U538" i="8"/>
  <c r="U558" i="8"/>
  <c r="U484" i="8"/>
  <c r="U474" i="8"/>
  <c r="U473" i="8"/>
  <c r="U544" i="8"/>
  <c r="U446" i="8"/>
  <c r="U401" i="8"/>
  <c r="U511" i="8"/>
  <c r="U391" i="8"/>
  <c r="U398" i="8"/>
  <c r="U373" i="8"/>
  <c r="U301" i="8"/>
  <c r="U334" i="8"/>
  <c r="U385" i="8"/>
  <c r="U331" i="8"/>
  <c r="U299" i="8"/>
  <c r="U285" i="8"/>
  <c r="U231" i="8"/>
  <c r="U262" i="8"/>
  <c r="U150" i="8"/>
  <c r="U183" i="8"/>
  <c r="U296" i="8"/>
  <c r="U242" i="8"/>
  <c r="U98" i="8"/>
  <c r="U40" i="8"/>
  <c r="U57" i="8"/>
  <c r="U162" i="8"/>
  <c r="U89" i="8"/>
  <c r="U100" i="8"/>
  <c r="U99" i="8"/>
  <c r="U43" i="8"/>
  <c r="U104" i="8"/>
  <c r="U998" i="8"/>
  <c r="U963" i="8"/>
  <c r="U936" i="8"/>
  <c r="U949" i="8"/>
  <c r="U938" i="8"/>
  <c r="U906" i="8"/>
  <c r="U867" i="8"/>
  <c r="U879" i="8"/>
  <c r="U880" i="8"/>
  <c r="U825" i="8"/>
  <c r="U775" i="8"/>
  <c r="U801" i="8"/>
  <c r="U794" i="8"/>
  <c r="U769" i="8"/>
  <c r="U758" i="8"/>
  <c r="U759" i="8"/>
  <c r="U763" i="8"/>
  <c r="U729" i="8"/>
  <c r="U631" i="8"/>
  <c r="U677" i="8"/>
  <c r="U731" i="8"/>
  <c r="U616" i="8"/>
  <c r="U595" i="8"/>
  <c r="U523" i="8"/>
  <c r="U610" i="8"/>
  <c r="U614" i="8"/>
  <c r="U590" i="8"/>
  <c r="U542" i="8"/>
  <c r="U480" i="8"/>
  <c r="U463" i="8"/>
  <c r="U467" i="8"/>
  <c r="U528" i="8"/>
  <c r="U487" i="8"/>
  <c r="U397" i="8"/>
  <c r="U510" i="8"/>
  <c r="U387" i="8"/>
  <c r="U375" i="8"/>
  <c r="U365" i="8"/>
  <c r="U396" i="8"/>
  <c r="U330" i="8"/>
  <c r="U384" i="8"/>
  <c r="U233" i="8"/>
  <c r="U292" i="8"/>
  <c r="U280" i="8"/>
  <c r="U227" i="8"/>
  <c r="U258" i="8"/>
  <c r="U251" i="8"/>
  <c r="U293" i="8"/>
  <c r="U277" i="8"/>
  <c r="U234" i="8"/>
  <c r="U94" i="8"/>
  <c r="U155" i="8"/>
  <c r="U52" i="8"/>
  <c r="U158" i="8"/>
  <c r="U85" i="8"/>
  <c r="U61" i="8"/>
  <c r="U53" i="8"/>
  <c r="U37" i="8"/>
  <c r="U33" i="8"/>
  <c r="U20" i="8"/>
  <c r="U10" i="8"/>
  <c r="U169" i="8"/>
  <c r="U109" i="8"/>
  <c r="U19" i="8"/>
  <c r="U11" i="8"/>
  <c r="U28" i="8"/>
  <c r="U26" i="8"/>
  <c r="AC39" i="3"/>
  <c r="AD39" i="3"/>
  <c r="AB39" i="3"/>
  <c r="AI146" i="8"/>
  <c r="AI39" i="8"/>
  <c r="AI15" i="8"/>
  <c r="AI9" i="8"/>
  <c r="AI20" i="8"/>
  <c r="AI34" i="8"/>
  <c r="AI121" i="8"/>
  <c r="AI36" i="8"/>
  <c r="AI47" i="8"/>
  <c r="AI53" i="8"/>
  <c r="AI168" i="8"/>
  <c r="AI29" i="8"/>
  <c r="AI23" i="8"/>
  <c r="AI143" i="8"/>
  <c r="AI126" i="8"/>
  <c r="AI25" i="8"/>
  <c r="AI33" i="8"/>
  <c r="AI19" i="8"/>
  <c r="AI10" i="8"/>
  <c r="AI8" i="8"/>
  <c r="AI994" i="8"/>
  <c r="AI1000" i="8"/>
  <c r="AI998" i="8"/>
  <c r="AI996" i="8"/>
  <c r="AI977" i="8"/>
  <c r="AI993" i="8"/>
  <c r="AI969" i="8"/>
  <c r="AI950" i="8"/>
  <c r="AI941" i="8"/>
  <c r="AI921" i="8"/>
  <c r="AI905" i="8"/>
  <c r="AI947" i="8"/>
  <c r="AI909" i="8"/>
  <c r="AI850" i="8"/>
  <c r="AI891" i="8"/>
  <c r="AI876" i="8"/>
  <c r="AI863" i="8"/>
  <c r="AI923" i="8"/>
  <c r="AI853" i="8"/>
  <c r="AI826" i="8"/>
  <c r="AI852" i="8"/>
  <c r="AI797" i="8"/>
  <c r="AI849" i="8"/>
  <c r="AI794" i="8"/>
  <c r="AI792" i="8"/>
  <c r="AI812" i="8"/>
  <c r="AI770" i="8"/>
  <c r="AI774" i="8"/>
  <c r="AI751" i="8"/>
  <c r="AI804" i="8"/>
  <c r="AI748" i="8"/>
  <c r="AI775" i="8"/>
  <c r="AI720" i="8"/>
  <c r="AI688" i="8"/>
  <c r="AI761" i="8"/>
  <c r="AI702" i="8"/>
  <c r="AI735" i="8"/>
  <c r="AI661" i="8"/>
  <c r="AI629" i="8"/>
  <c r="AI738" i="8"/>
  <c r="AI675" i="8"/>
  <c r="AI643" i="8"/>
  <c r="AI719" i="8"/>
  <c r="AI632" i="8"/>
  <c r="AI648" i="8"/>
  <c r="AI615" i="8"/>
  <c r="AI585" i="8"/>
  <c r="AI553" i="8"/>
  <c r="AI521" i="8"/>
  <c r="AI680" i="8"/>
  <c r="AI652" i="8"/>
  <c r="AI567" i="8"/>
  <c r="AI515" i="8"/>
  <c r="AI602" i="8"/>
  <c r="AI572" i="8"/>
  <c r="AI590" i="8"/>
  <c r="AI592" i="8"/>
  <c r="AI578" i="8"/>
  <c r="AI514" i="8"/>
  <c r="AI482" i="8"/>
  <c r="AI596" i="8"/>
  <c r="AI516" i="8"/>
  <c r="AI468" i="8"/>
  <c r="AI460" i="8"/>
  <c r="AI487" i="8"/>
  <c r="AI508" i="8"/>
  <c r="AI465" i="8"/>
  <c r="AI450" i="8"/>
  <c r="AM450" i="8" s="1"/>
  <c r="AN450" i="8" s="1"/>
  <c r="AI431" i="8"/>
  <c r="AI399" i="8"/>
  <c r="AI436" i="8"/>
  <c r="AI560" i="8"/>
  <c r="AI433" i="8"/>
  <c r="AI401" i="8"/>
  <c r="AI445" i="8"/>
  <c r="AI422" i="8"/>
  <c r="AI365" i="8"/>
  <c r="AI390" i="8"/>
  <c r="AI371" i="8"/>
  <c r="AI339" i="8"/>
  <c r="AI307" i="8"/>
  <c r="AI364" i="8"/>
  <c r="AI332" i="8"/>
  <c r="AI300" i="8"/>
  <c r="AI388" i="8"/>
  <c r="AI277" i="8"/>
  <c r="AI366" i="8"/>
  <c r="AI239" i="8"/>
  <c r="AI354" i="8"/>
  <c r="AI51" i="8"/>
  <c r="AI11" i="8"/>
  <c r="AI999" i="8"/>
  <c r="AI997" i="8"/>
  <c r="AI972" i="8"/>
  <c r="AI951" i="8"/>
  <c r="AI987" i="8"/>
  <c r="AI982" i="8"/>
  <c r="AI962" i="8"/>
  <c r="AI928" i="8"/>
  <c r="AI935" i="8"/>
  <c r="AI877" i="8"/>
  <c r="AI870" i="8"/>
  <c r="AI926" i="8"/>
  <c r="AI842" i="8"/>
  <c r="AI874" i="8"/>
  <c r="AI897" i="8"/>
  <c r="AI851" i="8"/>
  <c r="AI862" i="8"/>
  <c r="AI841" i="8"/>
  <c r="AI855" i="8"/>
  <c r="AI793" i="8"/>
  <c r="AI871" i="8"/>
  <c r="AI818" i="8"/>
  <c r="AI796" i="8"/>
  <c r="AI835" i="8"/>
  <c r="AI784" i="8"/>
  <c r="AI755" i="8"/>
  <c r="AI780" i="8"/>
  <c r="AI740" i="8"/>
  <c r="AI765" i="8"/>
  <c r="AI704" i="8"/>
  <c r="AI733" i="8"/>
  <c r="AI710" i="8"/>
  <c r="AI741" i="8"/>
  <c r="AI657" i="8"/>
  <c r="AI621" i="8"/>
  <c r="AI691" i="8"/>
  <c r="AI659" i="8"/>
  <c r="AI623" i="8"/>
  <c r="AI683" i="8"/>
  <c r="AI650" i="8"/>
  <c r="AI613" i="8"/>
  <c r="AI577" i="8"/>
  <c r="AI541" i="8"/>
  <c r="AI630" i="8"/>
  <c r="AI662" i="8"/>
  <c r="AI583" i="8"/>
  <c r="AI518" i="8"/>
  <c r="AI587" i="8"/>
  <c r="AI532" i="8"/>
  <c r="AI558" i="8"/>
  <c r="AI618" i="8"/>
  <c r="AI535" i="8"/>
  <c r="AI490" i="8"/>
  <c r="AI612" i="8"/>
  <c r="AI505" i="8"/>
  <c r="AI462" i="8"/>
  <c r="AI520" i="8"/>
  <c r="AI453" i="8"/>
  <c r="AI481" i="8"/>
  <c r="AI540" i="8"/>
  <c r="AI435" i="8"/>
  <c r="AI395" i="8"/>
  <c r="AI428" i="8"/>
  <c r="AI480" i="8"/>
  <c r="AI417" i="8"/>
  <c r="AI464" i="8"/>
  <c r="AI384" i="8"/>
  <c r="AI369" i="8"/>
  <c r="AI381" i="8"/>
  <c r="AI363" i="8"/>
  <c r="AI327" i="8"/>
  <c r="AI387" i="8"/>
  <c r="AI344" i="8"/>
  <c r="AI308" i="8"/>
  <c r="AI410" i="8"/>
  <c r="AI242" i="8"/>
  <c r="AI350" i="8"/>
  <c r="AI227" i="8"/>
  <c r="AI306" i="8"/>
  <c r="AI345" i="8"/>
  <c r="AI263" i="8"/>
  <c r="AI290" i="8"/>
  <c r="AI225" i="8"/>
  <c r="AI318" i="8"/>
  <c r="AI252" i="8"/>
  <c r="AI205" i="8"/>
  <c r="AI163" i="8"/>
  <c r="AI155" i="8"/>
  <c r="AI245" i="8"/>
  <c r="AI216" i="8"/>
  <c r="AI329" i="8"/>
  <c r="AI273" i="8"/>
  <c r="AI244" i="8"/>
  <c r="AI180" i="8"/>
  <c r="AI212" i="8"/>
  <c r="AI134" i="8"/>
  <c r="AI89" i="8"/>
  <c r="AI44" i="8"/>
  <c r="AI74" i="8"/>
  <c r="AI135" i="8"/>
  <c r="AI63" i="8"/>
  <c r="AI137" i="8"/>
  <c r="AI90" i="8"/>
  <c r="AI60" i="8"/>
  <c r="AI118" i="8"/>
  <c r="AI124" i="8"/>
  <c r="AI62" i="8"/>
  <c r="AI144" i="8"/>
  <c r="AI66" i="8"/>
  <c r="AI45" i="8"/>
  <c r="AI1002" i="8"/>
  <c r="AI992" i="8"/>
  <c r="AI971" i="8"/>
  <c r="AI965" i="8"/>
  <c r="AI932" i="8"/>
  <c r="AI922" i="8"/>
  <c r="AI980" i="8"/>
  <c r="AI943" i="8"/>
  <c r="AI918" i="8"/>
  <c r="AI901" i="8"/>
  <c r="AI985" i="8"/>
  <c r="AI882" i="8"/>
  <c r="AI936" i="8"/>
  <c r="AI895" i="8"/>
  <c r="AI867" i="8"/>
  <c r="AI899" i="8"/>
  <c r="AI831" i="8"/>
  <c r="AI829" i="8"/>
  <c r="AI813" i="8"/>
  <c r="AI777" i="8"/>
  <c r="AI830" i="8"/>
  <c r="AI798" i="8"/>
  <c r="AI811" i="8"/>
  <c r="AI762" i="8"/>
  <c r="AI771" i="8"/>
  <c r="AI790" i="8"/>
  <c r="AI760" i="8"/>
  <c r="AI787" i="8"/>
  <c r="AI724" i="8"/>
  <c r="AI684" i="8"/>
  <c r="AI731" i="8"/>
  <c r="AI690" i="8"/>
  <c r="AI677" i="8"/>
  <c r="AI641" i="8"/>
  <c r="AI726" i="8"/>
  <c r="AI685" i="8"/>
  <c r="AI639" i="8"/>
  <c r="AI679" i="8"/>
  <c r="AI666" i="8"/>
  <c r="AI711" i="8"/>
  <c r="AI597" i="8"/>
  <c r="AI561" i="8"/>
  <c r="AI525" i="8"/>
  <c r="AI678" i="8"/>
  <c r="AI614" i="8"/>
  <c r="AI550" i="8"/>
  <c r="AI584" i="8"/>
  <c r="AI611" i="8"/>
  <c r="AI606" i="8"/>
  <c r="AI608" i="8"/>
  <c r="AI563" i="8"/>
  <c r="AI506" i="8"/>
  <c r="AI470" i="8"/>
  <c r="AI452" i="8"/>
  <c r="AI484" i="8"/>
  <c r="AI522" i="8"/>
  <c r="AI488" i="8"/>
  <c r="AI507" i="8"/>
  <c r="AI459" i="8"/>
  <c r="AI441" i="8"/>
  <c r="AI415" i="8"/>
  <c r="AI438" i="8"/>
  <c r="AI580" i="8"/>
  <c r="AI479" i="8"/>
  <c r="AI397" i="8"/>
  <c r="AI485" i="8"/>
  <c r="AI394" i="8"/>
  <c r="AI396" i="8"/>
  <c r="AI404" i="8"/>
  <c r="AI347" i="8"/>
  <c r="AI311" i="8"/>
  <c r="AI360" i="8"/>
  <c r="AI324" i="8"/>
  <c r="AI288" i="8"/>
  <c r="AI342" i="8"/>
  <c r="AI226" i="8"/>
  <c r="AI281" i="8"/>
  <c r="AI211" i="8"/>
  <c r="AI266" i="8"/>
  <c r="AI295" i="8"/>
  <c r="AI246" i="8"/>
  <c r="AI241" i="8"/>
  <c r="AI207" i="8"/>
  <c r="AI268" i="8"/>
  <c r="AI301" i="8"/>
  <c r="AI173" i="8"/>
  <c r="AI159" i="8"/>
  <c r="AI148" i="8"/>
  <c r="AI188" i="8"/>
  <c r="AI182" i="8"/>
  <c r="AI200" i="8"/>
  <c r="AI330" i="8"/>
  <c r="AI203" i="8"/>
  <c r="AI286" i="8"/>
  <c r="AI179" i="8"/>
  <c r="AI97" i="8"/>
  <c r="AI75" i="8"/>
  <c r="AI116" i="8"/>
  <c r="AI32" i="8"/>
  <c r="AI100" i="8"/>
  <c r="AI35" i="8"/>
  <c r="AI107" i="8"/>
  <c r="AI81" i="8"/>
  <c r="AI147" i="8"/>
  <c r="AI326" i="8"/>
  <c r="AI80" i="8"/>
  <c r="AI38" i="8"/>
  <c r="AI125" i="8"/>
  <c r="AI22" i="8"/>
  <c r="AI991" i="8"/>
  <c r="AI973" i="8"/>
  <c r="AI967" i="8"/>
  <c r="AI995" i="8"/>
  <c r="AI930" i="8"/>
  <c r="AI945" i="8"/>
  <c r="AI944" i="8"/>
  <c r="AI903" i="8"/>
  <c r="AI953" i="8"/>
  <c r="AI931" i="8"/>
  <c r="AI927" i="8"/>
  <c r="AI857" i="8"/>
  <c r="AI859" i="8"/>
  <c r="AI837" i="8"/>
  <c r="AI805" i="8"/>
  <c r="AI846" i="8"/>
  <c r="AI807" i="8"/>
  <c r="AI806" i="8"/>
  <c r="AI783" i="8"/>
  <c r="AI791" i="8"/>
  <c r="AI752" i="8"/>
  <c r="AI757" i="8"/>
  <c r="AI692" i="8"/>
  <c r="AI718" i="8"/>
  <c r="AI729" i="8"/>
  <c r="AI645" i="8"/>
  <c r="AI730" i="8"/>
  <c r="AI655" i="8"/>
  <c r="AI695" i="8"/>
  <c r="AI658" i="8"/>
  <c r="AI609" i="8"/>
  <c r="AI565" i="8"/>
  <c r="AI699" i="8"/>
  <c r="AI660" i="8"/>
  <c r="AI555" i="8"/>
  <c r="AI622" i="8"/>
  <c r="AI644" i="8"/>
  <c r="AI743" i="8"/>
  <c r="AI551" i="8"/>
  <c r="AI486" i="8"/>
  <c r="AI458" i="8"/>
  <c r="AI473" i="8"/>
  <c r="AI504" i="8"/>
  <c r="AI527" i="8"/>
  <c r="AI440" i="8"/>
  <c r="AI427" i="8"/>
  <c r="AI442" i="8"/>
  <c r="AI513" i="8"/>
  <c r="AI413" i="8"/>
  <c r="AI402" i="8"/>
  <c r="AI378" i="8"/>
  <c r="AI380" i="8"/>
  <c r="AI351" i="8"/>
  <c r="AI299" i="8"/>
  <c r="AI340" i="8"/>
  <c r="AI292" i="8"/>
  <c r="AI283" i="8"/>
  <c r="AI349" i="8"/>
  <c r="AI215" i="8"/>
  <c r="AI258" i="8"/>
  <c r="AI259" i="8"/>
  <c r="AI247" i="8"/>
  <c r="AI322" i="8"/>
  <c r="AI248" i="8"/>
  <c r="AI178" i="8"/>
  <c r="AI157" i="8"/>
  <c r="AI240" i="8"/>
  <c r="AI193" i="8"/>
  <c r="AI187" i="8"/>
  <c r="AI236" i="8"/>
  <c r="AI386" i="8"/>
  <c r="AI174" i="8"/>
  <c r="AI87" i="8"/>
  <c r="AI127" i="8"/>
  <c r="AI145" i="8"/>
  <c r="AI49" i="8"/>
  <c r="AI112" i="8"/>
  <c r="AI73" i="8"/>
  <c r="AM73" i="8" s="1"/>
  <c r="AN73" i="8" s="1"/>
  <c r="AI113" i="8"/>
  <c r="AI83" i="8"/>
  <c r="AI209" i="8"/>
  <c r="AI59" i="8"/>
  <c r="AI978" i="8"/>
  <c r="AI1001" i="8"/>
  <c r="AI974" i="8"/>
  <c r="AI916" i="8"/>
  <c r="AI955" i="8"/>
  <c r="AI956" i="8"/>
  <c r="AI893" i="8"/>
  <c r="AI958" i="8"/>
  <c r="AI896" i="8"/>
  <c r="AI904" i="8"/>
  <c r="AI888" i="8"/>
  <c r="AI933" i="8"/>
  <c r="AI815" i="8"/>
  <c r="AI832" i="8"/>
  <c r="AI781" i="8"/>
  <c r="AI788" i="8"/>
  <c r="AI844" i="8"/>
  <c r="AI766" i="8"/>
  <c r="AI763" i="8"/>
  <c r="AI772" i="8"/>
  <c r="AI728" i="8"/>
  <c r="AI712" i="8"/>
  <c r="AI727" i="8"/>
  <c r="AI694" i="8"/>
  <c r="AI669" i="8"/>
  <c r="AI617" i="8"/>
  <c r="AI701" i="8"/>
  <c r="AI631" i="8"/>
  <c r="AI681" i="8"/>
  <c r="AI739" i="8"/>
  <c r="AI589" i="8"/>
  <c r="AI537" i="8"/>
  <c r="AI687" i="8"/>
  <c r="AI599" i="8"/>
  <c r="AI511" i="8"/>
  <c r="AI628" i="8"/>
  <c r="AM628" i="8" s="1"/>
  <c r="AN628" i="8" s="1"/>
  <c r="AI575" i="8"/>
  <c r="AI595" i="8"/>
  <c r="AI510" i="8"/>
  <c r="AI713" i="8"/>
  <c r="AI500" i="8"/>
  <c r="AI524" i="8"/>
  <c r="AI472" i="8"/>
  <c r="AI476" i="8"/>
  <c r="AI469" i="8"/>
  <c r="AI407" i="8"/>
  <c r="AI424" i="8"/>
  <c r="AI528" i="8"/>
  <c r="AI389" i="8"/>
  <c r="AI430" i="8"/>
  <c r="AI406" i="8"/>
  <c r="AI375" i="8"/>
  <c r="AI323" i="8"/>
  <c r="AI368" i="8"/>
  <c r="AI316" i="8"/>
  <c r="AI383" i="8"/>
  <c r="AI230" i="8"/>
  <c r="AI235" i="8"/>
  <c r="AI298" i="8"/>
  <c r="AI297" i="8"/>
  <c r="AI334" i="8"/>
  <c r="AI221" i="8"/>
  <c r="AI272" i="8"/>
  <c r="AI257" i="8"/>
  <c r="AI162" i="8"/>
  <c r="AI152" i="8"/>
  <c r="AI317" i="8"/>
  <c r="AI325" i="8"/>
  <c r="AI181" i="8"/>
  <c r="AI196" i="8"/>
  <c r="AI206" i="8"/>
  <c r="AI104" i="8"/>
  <c r="AI64" i="8"/>
  <c r="AI58" i="8"/>
  <c r="AI106" i="8"/>
  <c r="AI24" i="8"/>
  <c r="AI88" i="8"/>
  <c r="AI166" i="8"/>
  <c r="AI190" i="8"/>
  <c r="AI52" i="8"/>
  <c r="AI130" i="8"/>
  <c r="AI1005" i="8"/>
  <c r="AI1006" i="8"/>
  <c r="AI957" i="8"/>
  <c r="AI908" i="8"/>
  <c r="AI934" i="8"/>
  <c r="AI929" i="8"/>
  <c r="AI885" i="8"/>
  <c r="AI910" i="8"/>
  <c r="AI880" i="8"/>
  <c r="AI889" i="8"/>
  <c r="AI881" i="8"/>
  <c r="AI890" i="8"/>
  <c r="AI865" i="8"/>
  <c r="AI824" i="8"/>
  <c r="AI902" i="8"/>
  <c r="AI819" i="8"/>
  <c r="AI833" i="8"/>
  <c r="AI758" i="8"/>
  <c r="AI759" i="8"/>
  <c r="AI768" i="8"/>
  <c r="AI786" i="8"/>
  <c r="AI708" i="8"/>
  <c r="AI779" i="8"/>
  <c r="AI686" i="8"/>
  <c r="AI665" i="8"/>
  <c r="AI745" i="8"/>
  <c r="AI671" i="8"/>
  <c r="AI627" i="8"/>
  <c r="AI674" i="8"/>
  <c r="AI697" i="8"/>
  <c r="AI581" i="8"/>
  <c r="AI533" i="8"/>
  <c r="AI676" i="8"/>
  <c r="AI598" i="8"/>
  <c r="AI610" i="8"/>
  <c r="AI604" i="8"/>
  <c r="AI574" i="8"/>
  <c r="AI594" i="8"/>
  <c r="AI502" i="8"/>
  <c r="AI624" i="8"/>
  <c r="AI499" i="8"/>
  <c r="AI517" i="8"/>
  <c r="AI471" i="8"/>
  <c r="AI475" i="8"/>
  <c r="AI509" i="8"/>
  <c r="AI403" i="8"/>
  <c r="AI420" i="8"/>
  <c r="AI429" i="8"/>
  <c r="AI463" i="8"/>
  <c r="AI414" i="8"/>
  <c r="AI377" i="8"/>
  <c r="AI367" i="8"/>
  <c r="AI319" i="8"/>
  <c r="AI356" i="8"/>
  <c r="AI312" i="8"/>
  <c r="AI370" i="8"/>
  <c r="AI222" i="8"/>
  <c r="AI231" i="8"/>
  <c r="AI274" i="8"/>
  <c r="AI275" i="8"/>
  <c r="AI333" i="8"/>
  <c r="AI217" i="8"/>
  <c r="AI264" i="8"/>
  <c r="AI214" i="8"/>
  <c r="AI161" i="8"/>
  <c r="AI362" i="8"/>
  <c r="AI265" i="8"/>
  <c r="AI294" i="8"/>
  <c r="AI309" i="8"/>
  <c r="AI191" i="8"/>
  <c r="AI195" i="8"/>
  <c r="AI95" i="8"/>
  <c r="AI48" i="8"/>
  <c r="AI56" i="8"/>
  <c r="AI99" i="8"/>
  <c r="AI185" i="8"/>
  <c r="AI86" i="8"/>
  <c r="AI142" i="8"/>
  <c r="AI150" i="8"/>
  <c r="AI50" i="8"/>
  <c r="AI114" i="8"/>
  <c r="AI989" i="8"/>
  <c r="AI1004" i="8"/>
  <c r="AI938" i="8"/>
  <c r="AI937" i="8"/>
  <c r="AI894" i="8"/>
  <c r="AI866" i="8"/>
  <c r="AI946" i="8"/>
  <c r="AI873" i="8"/>
  <c r="AI861" i="8"/>
  <c r="AI872" i="8"/>
  <c r="AI827" i="8"/>
  <c r="AI778" i="8"/>
  <c r="AI756" i="8"/>
  <c r="AI716" i="8"/>
  <c r="AI714" i="8"/>
  <c r="AI653" i="8"/>
  <c r="AI742" i="8"/>
  <c r="AI754" i="8"/>
  <c r="AI626" i="8"/>
  <c r="AI557" i="8"/>
  <c r="AI670" i="8"/>
  <c r="AI534" i="8"/>
  <c r="AI548" i="8"/>
  <c r="AI536" i="8"/>
  <c r="AI478" i="8"/>
  <c r="AI489" i="8"/>
  <c r="AI493" i="8"/>
  <c r="AI446" i="8"/>
  <c r="AI411" i="8"/>
  <c r="AI501" i="8"/>
  <c r="AI408" i="8"/>
  <c r="AI361" i="8"/>
  <c r="AI355" i="8"/>
  <c r="AI372" i="8"/>
  <c r="AI284" i="8"/>
  <c r="AI218" i="8"/>
  <c r="AI337" i="8"/>
  <c r="AI267" i="8"/>
  <c r="AI229" i="8"/>
  <c r="AI208" i="8"/>
  <c r="AI160" i="8"/>
  <c r="AI224" i="8"/>
  <c r="AI192" i="8"/>
  <c r="AI201" i="8"/>
  <c r="AI167" i="8"/>
  <c r="AI138" i="8"/>
  <c r="AI122" i="8"/>
  <c r="AI123" i="8"/>
  <c r="AI40" i="8"/>
  <c r="AI76" i="8"/>
  <c r="AI109" i="8"/>
  <c r="AI981" i="8"/>
  <c r="AI988" i="8"/>
  <c r="AI914" i="8"/>
  <c r="AI966" i="8"/>
  <c r="AI886" i="8"/>
  <c r="AI858" i="8"/>
  <c r="AI917" i="8"/>
  <c r="AI856" i="8"/>
  <c r="AI816" i="8"/>
  <c r="AI847" i="8"/>
  <c r="AI810" i="8"/>
  <c r="AI767" i="8"/>
  <c r="AI744" i="8"/>
  <c r="AI700" i="8"/>
  <c r="AI706" i="8"/>
  <c r="AI649" i="8"/>
  <c r="AI721" i="8"/>
  <c r="AI689" i="8"/>
  <c r="AI636" i="8"/>
  <c r="AI549" i="8"/>
  <c r="AI668" i="8"/>
  <c r="AI523" i="8"/>
  <c r="AI616" i="8"/>
  <c r="AI579" i="8"/>
  <c r="AI474" i="8"/>
  <c r="AI483" i="8"/>
  <c r="AI477" i="8"/>
  <c r="AI437" i="8"/>
  <c r="AI391" i="8"/>
  <c r="AI564" i="8"/>
  <c r="AI457" i="8"/>
  <c r="AI455" i="8"/>
  <c r="AI343" i="8"/>
  <c r="AI352" i="8"/>
  <c r="AI280" i="8"/>
  <c r="AI353" i="8"/>
  <c r="AI314" i="8"/>
  <c r="AI255" i="8"/>
  <c r="AI213" i="8"/>
  <c r="AI202" i="8"/>
  <c r="AI158" i="8"/>
  <c r="AI183" i="8"/>
  <c r="AI176" i="8"/>
  <c r="AI175" i="8"/>
  <c r="AI120" i="8"/>
  <c r="AI133" i="8"/>
  <c r="AI117" i="8"/>
  <c r="AI96" i="8"/>
  <c r="AI139" i="8"/>
  <c r="AI72" i="8"/>
  <c r="AI103" i="8"/>
  <c r="AI131" i="8"/>
  <c r="AI17" i="8"/>
  <c r="AI12" i="8"/>
  <c r="AI984" i="8"/>
  <c r="AI949" i="8"/>
  <c r="AI906" i="8"/>
  <c r="AI954" i="8"/>
  <c r="AI878" i="8"/>
  <c r="AI911" i="8"/>
  <c r="AI868" i="8"/>
  <c r="AI843" i="8"/>
  <c r="AI809" i="8"/>
  <c r="AI839" i="8"/>
  <c r="AI800" i="8"/>
  <c r="AI836" i="8"/>
  <c r="AI736" i="8"/>
  <c r="AI696" i="8"/>
  <c r="AI698" i="8"/>
  <c r="AI637" i="8"/>
  <c r="AI667" i="8"/>
  <c r="AI638" i="8"/>
  <c r="AI620" i="8"/>
  <c r="AI545" i="8"/>
  <c r="AI654" i="8"/>
  <c r="AI600" i="8"/>
  <c r="AI607" i="8"/>
  <c r="AI562" i="8"/>
  <c r="AI466" i="8"/>
  <c r="AI467" i="8"/>
  <c r="AI451" i="8"/>
  <c r="AI512" i="8"/>
  <c r="AI496" i="8"/>
  <c r="AI543" i="8"/>
  <c r="AI454" i="8"/>
  <c r="AI376" i="8"/>
  <c r="AI335" i="8"/>
  <c r="AI348" i="8"/>
  <c r="AI276" i="8"/>
  <c r="AI287" i="8"/>
  <c r="AI270" i="8"/>
  <c r="AI251" i="8"/>
  <c r="AI357" i="8"/>
  <c r="AI291" i="8"/>
  <c r="AI156" i="8"/>
  <c r="AI199" i="8"/>
  <c r="AI197" i="8"/>
  <c r="AI171" i="8"/>
  <c r="AI115" i="8"/>
  <c r="AI111" i="8"/>
  <c r="AI70" i="8"/>
  <c r="AI94" i="8"/>
  <c r="AI129" i="8"/>
  <c r="AI69" i="8"/>
  <c r="AI55" i="8"/>
  <c r="AI41" i="8"/>
  <c r="AI136" i="8"/>
  <c r="AI979" i="8"/>
  <c r="AI961" i="8"/>
  <c r="AI920" i="8"/>
  <c r="AI925" i="8"/>
  <c r="AI952" i="8"/>
  <c r="AI913" i="8"/>
  <c r="AI854" i="8"/>
  <c r="AI834" i="8"/>
  <c r="AI789" i="8"/>
  <c r="AI808" i="8"/>
  <c r="AI820" i="8"/>
  <c r="AI782" i="8"/>
  <c r="AI773" i="8"/>
  <c r="AI749" i="8"/>
  <c r="AI753" i="8"/>
  <c r="AI625" i="8"/>
  <c r="AI651" i="8"/>
  <c r="AI672" i="8"/>
  <c r="AI601" i="8"/>
  <c r="AI705" i="8"/>
  <c r="AI640" i="8"/>
  <c r="AI603" i="8"/>
  <c r="AI547" i="8"/>
  <c r="AI530" i="8"/>
  <c r="AI544" i="8"/>
  <c r="AI556" i="8"/>
  <c r="AI497" i="8"/>
  <c r="AI448" i="8"/>
  <c r="AI443" i="8"/>
  <c r="AI421" i="8"/>
  <c r="AI400" i="8"/>
  <c r="AI379" i="8"/>
  <c r="AI315" i="8"/>
  <c r="AI328" i="8"/>
  <c r="AI341" i="8"/>
  <c r="AI243" i="8"/>
  <c r="AI346" i="8"/>
  <c r="AI289" i="8"/>
  <c r="AI310" i="8"/>
  <c r="AI189" i="8"/>
  <c r="AI153" i="8"/>
  <c r="AI177" i="8"/>
  <c r="AI261" i="8"/>
  <c r="AI269" i="8"/>
  <c r="AI91" i="8"/>
  <c r="AI78" i="8"/>
  <c r="AI43" i="8"/>
  <c r="AI84" i="8"/>
  <c r="AI57" i="8"/>
  <c r="AI28" i="8"/>
  <c r="AI30" i="8"/>
  <c r="AI983" i="8"/>
  <c r="AI990" i="8"/>
  <c r="AI940" i="8"/>
  <c r="AI963" i="8"/>
  <c r="AI907" i="8"/>
  <c r="AI948" i="8"/>
  <c r="AI884" i="8"/>
  <c r="AI848" i="8"/>
  <c r="AI840" i="8"/>
  <c r="AI785" i="8"/>
  <c r="AI838" i="8"/>
  <c r="AI799" i="8"/>
  <c r="AI776" i="8"/>
  <c r="AI769" i="8"/>
  <c r="AI746" i="8"/>
  <c r="AI723" i="8"/>
  <c r="AI717" i="8"/>
  <c r="AI647" i="8"/>
  <c r="AI664" i="8"/>
  <c r="AI593" i="8"/>
  <c r="AI646" i="8"/>
  <c r="AI582" i="8"/>
  <c r="AI586" i="8"/>
  <c r="AI542" i="8"/>
  <c r="AI519" i="8"/>
  <c r="AI538" i="8"/>
  <c r="AI449" i="8"/>
  <c r="AI492" i="8"/>
  <c r="AI439" i="8"/>
  <c r="AI432" i="8"/>
  <c r="AI409" i="8"/>
  <c r="AI412" i="8"/>
  <c r="AI426" i="8"/>
  <c r="AI303" i="8"/>
  <c r="AI320" i="8"/>
  <c r="AI278" i="8"/>
  <c r="AI223" i="8"/>
  <c r="AI313" i="8"/>
  <c r="AI279" i="8"/>
  <c r="AI302" i="8"/>
  <c r="AI169" i="8"/>
  <c r="AI293" i="8"/>
  <c r="AI172" i="8"/>
  <c r="AI253" i="8"/>
  <c r="AI250" i="8"/>
  <c r="AI85" i="8"/>
  <c r="AI46" i="8"/>
  <c r="AI37" i="8"/>
  <c r="AI77" i="8"/>
  <c r="AI204" i="8"/>
  <c r="AI149" i="8"/>
  <c r="AI105" i="8"/>
  <c r="AI975" i="8"/>
  <c r="AI964" i="8"/>
  <c r="AI898" i="8"/>
  <c r="AI821" i="8"/>
  <c r="AI825" i="8"/>
  <c r="AI734" i="8"/>
  <c r="AI715" i="8"/>
  <c r="AI605" i="8"/>
  <c r="AI539" i="8"/>
  <c r="AI498" i="8"/>
  <c r="AI554" i="8"/>
  <c r="AI570" i="8"/>
  <c r="AI398" i="8"/>
  <c r="AI358" i="8"/>
  <c r="AI271" i="8"/>
  <c r="AI165" i="8"/>
  <c r="AI186" i="8"/>
  <c r="AI71" i="8"/>
  <c r="AI67" i="8"/>
  <c r="AI31" i="8"/>
  <c r="AI986" i="8"/>
  <c r="AI942" i="8"/>
  <c r="AI960" i="8"/>
  <c r="AI892" i="8"/>
  <c r="AI795" i="8"/>
  <c r="AI750" i="8"/>
  <c r="AI709" i="8"/>
  <c r="AI573" i="8"/>
  <c r="AI568" i="8"/>
  <c r="AI494" i="8"/>
  <c r="AI491" i="8"/>
  <c r="AI425" i="8"/>
  <c r="AI359" i="8"/>
  <c r="AI238" i="8"/>
  <c r="AI374" i="8"/>
  <c r="AI164" i="8"/>
  <c r="AI228" i="8"/>
  <c r="AI82" i="8"/>
  <c r="AI54" i="8"/>
  <c r="AI13" i="8"/>
  <c r="AI976" i="8"/>
  <c r="AI915" i="8"/>
  <c r="AI875" i="8"/>
  <c r="AI801" i="8"/>
  <c r="AI803" i="8"/>
  <c r="AI737" i="8"/>
  <c r="AI663" i="8"/>
  <c r="AI569" i="8"/>
  <c r="AI571" i="8"/>
  <c r="AI559" i="8"/>
  <c r="AI461" i="8"/>
  <c r="AI405" i="8"/>
  <c r="AI331" i="8"/>
  <c r="AI234" i="8"/>
  <c r="AI237" i="8"/>
  <c r="AI154" i="8"/>
  <c r="AI220" i="8"/>
  <c r="AI151" i="8"/>
  <c r="AI98" i="8"/>
  <c r="AI18" i="8"/>
  <c r="AI959" i="8"/>
  <c r="AI869" i="8"/>
  <c r="AI860" i="8"/>
  <c r="AI919" i="8"/>
  <c r="AI817" i="8"/>
  <c r="AI682" i="8"/>
  <c r="AI619" i="8"/>
  <c r="AI725" i="8"/>
  <c r="AI591" i="8"/>
  <c r="AI526" i="8"/>
  <c r="AI423" i="8"/>
  <c r="AI434" i="8"/>
  <c r="AI385" i="8"/>
  <c r="AI219" i="8"/>
  <c r="AI321" i="8"/>
  <c r="AI232" i="8"/>
  <c r="AI184" i="8"/>
  <c r="AI65" i="8"/>
  <c r="AI108" i="8"/>
  <c r="AI1003" i="8"/>
  <c r="AI912" i="8"/>
  <c r="AI845" i="8"/>
  <c r="AI814" i="8"/>
  <c r="AI764" i="8"/>
  <c r="AI693" i="8"/>
  <c r="AI703" i="8"/>
  <c r="AI707" i="8"/>
  <c r="AI576" i="8"/>
  <c r="AI456" i="8"/>
  <c r="AI419" i="8"/>
  <c r="AI382" i="8"/>
  <c r="AI336" i="8"/>
  <c r="AI338" i="8"/>
  <c r="AI260" i="8"/>
  <c r="AI198" i="8"/>
  <c r="AI210" i="8"/>
  <c r="AI27" i="8"/>
  <c r="AI42" i="8"/>
  <c r="AI968" i="8"/>
  <c r="AI828" i="8"/>
  <c r="AI635" i="8"/>
  <c r="AI546" i="8"/>
  <c r="AI373" i="8"/>
  <c r="AI233" i="8"/>
  <c r="AI79" i="8"/>
  <c r="AI102" i="8"/>
  <c r="AI939" i="8"/>
  <c r="AI802" i="8"/>
  <c r="AI656" i="8"/>
  <c r="AI531" i="8"/>
  <c r="AI392" i="8"/>
  <c r="AI256" i="8"/>
  <c r="AI140" i="8"/>
  <c r="AI14" i="8"/>
  <c r="AI887" i="8"/>
  <c r="AI822" i="8"/>
  <c r="AI642" i="8"/>
  <c r="AI447" i="8"/>
  <c r="AI418" i="8"/>
  <c r="AI194" i="8"/>
  <c r="AI128" i="8"/>
  <c r="AI68" i="8"/>
  <c r="AI900" i="8"/>
  <c r="AI732" i="8"/>
  <c r="AI529" i="8"/>
  <c r="AI503" i="8"/>
  <c r="AI304" i="8"/>
  <c r="AI249" i="8"/>
  <c r="AI92" i="8"/>
  <c r="AI879" i="8"/>
  <c r="AI747" i="8"/>
  <c r="AI634" i="8"/>
  <c r="AI444" i="8"/>
  <c r="AI296" i="8"/>
  <c r="AI170" i="8"/>
  <c r="AI119" i="8"/>
  <c r="AI110" i="8"/>
  <c r="AI823" i="8"/>
  <c r="AI588" i="8"/>
  <c r="AI262" i="8"/>
  <c r="AI132" i="8"/>
  <c r="AI61" i="8"/>
  <c r="AI883" i="8"/>
  <c r="AI722" i="8"/>
  <c r="AI566" i="8"/>
  <c r="AI495" i="8"/>
  <c r="AI282" i="8"/>
  <c r="AI254" i="8"/>
  <c r="AI141" i="8"/>
  <c r="AI970" i="8"/>
  <c r="AI673" i="8"/>
  <c r="AI416" i="8"/>
  <c r="AI285" i="8"/>
  <c r="AI21" i="8"/>
  <c r="AI552" i="8"/>
  <c r="AG152" i="8"/>
  <c r="AG160" i="8"/>
  <c r="AG59" i="8"/>
  <c r="AG27" i="8"/>
  <c r="AG9" i="8"/>
  <c r="AG109" i="8"/>
  <c r="AG16" i="8"/>
  <c r="AG43" i="8"/>
  <c r="AG23" i="8"/>
  <c r="AG22" i="8"/>
  <c r="AG14" i="8"/>
  <c r="AG31" i="8"/>
  <c r="AG10" i="8"/>
  <c r="AG8" i="8"/>
  <c r="AG202" i="8"/>
  <c r="AG120" i="8"/>
  <c r="AG66" i="8"/>
  <c r="AG985" i="8"/>
  <c r="AM985" i="8" s="1"/>
  <c r="AN985" i="8" s="1"/>
  <c r="AG983" i="8"/>
  <c r="AG1005" i="8"/>
  <c r="AG971" i="8"/>
  <c r="AG1000" i="8"/>
  <c r="AG963" i="8"/>
  <c r="AG910" i="8"/>
  <c r="AG981" i="8"/>
  <c r="AG957" i="8"/>
  <c r="AG947" i="8"/>
  <c r="AG909" i="8"/>
  <c r="AG919" i="8"/>
  <c r="AG907" i="8"/>
  <c r="AG883" i="8"/>
  <c r="AG982" i="8"/>
  <c r="AG912" i="8"/>
  <c r="AG866" i="8"/>
  <c r="AG843" i="8"/>
  <c r="AG854" i="8"/>
  <c r="AG876" i="8"/>
  <c r="AG841" i="8"/>
  <c r="AG796" i="8"/>
  <c r="AG853" i="8"/>
  <c r="AG861" i="8"/>
  <c r="AG805" i="8"/>
  <c r="AG813" i="8"/>
  <c r="AG775" i="8"/>
  <c r="AG781" i="8"/>
  <c r="AG754" i="8"/>
  <c r="AG778" i="8"/>
  <c r="AG743" i="8"/>
  <c r="AG791" i="8"/>
  <c r="AG728" i="8"/>
  <c r="AG699" i="8"/>
  <c r="AG764" i="8"/>
  <c r="AG713" i="8"/>
  <c r="AG681" i="8"/>
  <c r="AG672" i="8"/>
  <c r="AG640" i="8"/>
  <c r="AG714" i="8"/>
  <c r="AG724" i="8"/>
  <c r="AG670" i="8"/>
  <c r="AG638" i="8"/>
  <c r="AG722" i="8"/>
  <c r="AG633" i="8"/>
  <c r="AG669" i="8"/>
  <c r="AG600" i="8"/>
  <c r="AG568" i="8"/>
  <c r="AG536" i="8"/>
  <c r="AG856" i="8"/>
  <c r="AG579" i="8"/>
  <c r="AG625" i="8"/>
  <c r="AG665" i="8"/>
  <c r="AG583" i="8"/>
  <c r="AG549" i="8"/>
  <c r="AG587" i="8"/>
  <c r="AG606" i="8"/>
  <c r="AG542" i="8"/>
  <c r="AG547" i="8"/>
  <c r="AG493" i="8"/>
  <c r="AG550" i="8"/>
  <c r="AG464" i="8"/>
  <c r="AG593" i="8"/>
  <c r="AG458" i="8"/>
  <c r="AG460" i="8"/>
  <c r="AG453" i="8"/>
  <c r="AG476" i="8"/>
  <c r="AG541" i="8"/>
  <c r="AG414" i="8"/>
  <c r="AG525" i="8"/>
  <c r="AG472" i="8"/>
  <c r="AG546" i="8"/>
  <c r="AG428" i="8"/>
  <c r="AG396" i="8"/>
  <c r="AG425" i="8"/>
  <c r="AG381" i="8"/>
  <c r="AG364" i="8"/>
  <c r="AG376" i="8"/>
  <c r="AG358" i="8"/>
  <c r="AG326" i="8"/>
  <c r="AG449" i="8"/>
  <c r="AG375" i="8"/>
  <c r="AG343" i="8"/>
  <c r="AG311" i="8"/>
  <c r="AG279" i="8"/>
  <c r="AG333" i="8"/>
  <c r="AG225" i="8"/>
  <c r="AG238" i="8"/>
  <c r="AG399" i="8"/>
  <c r="AG304" i="8"/>
  <c r="AG265" i="8"/>
  <c r="AG280" i="8"/>
  <c r="AG369" i="8"/>
  <c r="AG232" i="8"/>
  <c r="AG316" i="8"/>
  <c r="AG275" i="8"/>
  <c r="AG206" i="8"/>
  <c r="AG190" i="8"/>
  <c r="AG140" i="8"/>
  <c r="AG213" i="8"/>
  <c r="AG178" i="8"/>
  <c r="AG193" i="8"/>
  <c r="AG170" i="8"/>
  <c r="AG176" i="8"/>
  <c r="AG208" i="8"/>
  <c r="AG114" i="8"/>
  <c r="AG19" i="8"/>
  <c r="AM5" i="8"/>
  <c r="AG11" i="8"/>
  <c r="AG1001" i="8"/>
  <c r="AG991" i="8"/>
  <c r="AG1003" i="8"/>
  <c r="AG959" i="8"/>
  <c r="AG987" i="8"/>
  <c r="AG942" i="8"/>
  <c r="AG916" i="8"/>
  <c r="AG935" i="8"/>
  <c r="AG945" i="8"/>
  <c r="AG895" i="8"/>
  <c r="AG906" i="8"/>
  <c r="AG905" i="8"/>
  <c r="AG860" i="8"/>
  <c r="AG894" i="8"/>
  <c r="AG891" i="8"/>
  <c r="AG846" i="8"/>
  <c r="AG862" i="8"/>
  <c r="AG865" i="8"/>
  <c r="AG818" i="8"/>
  <c r="AG780" i="8"/>
  <c r="AG839" i="8"/>
  <c r="AG848" i="8"/>
  <c r="AG814" i="8"/>
  <c r="AG773" i="8"/>
  <c r="AG797" i="8"/>
  <c r="AG795" i="8"/>
  <c r="AG759" i="8"/>
  <c r="AG827" i="8"/>
  <c r="AG752" i="8"/>
  <c r="AG703" i="8"/>
  <c r="AG756" i="8"/>
  <c r="AG705" i="8"/>
  <c r="AM705" i="8" s="1"/>
  <c r="AN705" i="8" s="1"/>
  <c r="AG733" i="8"/>
  <c r="AG656" i="8"/>
  <c r="AG620" i="8"/>
  <c r="AG732" i="8"/>
  <c r="AG674" i="8"/>
  <c r="AG634" i="8"/>
  <c r="AG684" i="8"/>
  <c r="AG679" i="8"/>
  <c r="AM679" i="8" s="1"/>
  <c r="AN679" i="8" s="1"/>
  <c r="AG621" i="8"/>
  <c r="AG580" i="8"/>
  <c r="AG544" i="8"/>
  <c r="AG631" i="8"/>
  <c r="AM631" i="8" s="1"/>
  <c r="AN631" i="8" s="1"/>
  <c r="AG563" i="8"/>
  <c r="AG598" i="8"/>
  <c r="AG617" i="8"/>
  <c r="AG585" i="8"/>
  <c r="AG651" i="8"/>
  <c r="AG614" i="8"/>
  <c r="AG553" i="8"/>
  <c r="AG531" i="8"/>
  <c r="AG485" i="8"/>
  <c r="AG506" i="8"/>
  <c r="AG479" i="8"/>
  <c r="AG484" i="8"/>
  <c r="AG467" i="8"/>
  <c r="AG471" i="8"/>
  <c r="AG470" i="8"/>
  <c r="AG488" i="8"/>
  <c r="AG402" i="8"/>
  <c r="AG448" i="8"/>
  <c r="AG977" i="8"/>
  <c r="AG1002" i="8"/>
  <c r="AG953" i="8"/>
  <c r="AG979" i="8"/>
  <c r="AG965" i="8"/>
  <c r="AG926" i="8"/>
  <c r="AG900" i="8"/>
  <c r="AG944" i="8"/>
  <c r="AG941" i="8"/>
  <c r="AG879" i="8"/>
  <c r="AM879" i="8" s="1"/>
  <c r="AN879" i="8" s="1"/>
  <c r="AG888" i="8"/>
  <c r="AG899" i="8"/>
  <c r="AG844" i="8"/>
  <c r="AG913" i="8"/>
  <c r="AG858" i="8"/>
  <c r="AG939" i="8"/>
  <c r="AG825" i="8"/>
  <c r="AG831" i="8"/>
  <c r="AM831" i="8" s="1"/>
  <c r="AN831" i="8" s="1"/>
  <c r="AG808" i="8"/>
  <c r="AG892" i="8"/>
  <c r="AG877" i="8"/>
  <c r="AG803" i="8"/>
  <c r="AG798" i="8"/>
  <c r="AG765" i="8"/>
  <c r="AG770" i="8"/>
  <c r="AG774" i="8"/>
  <c r="AM774" i="8" s="1"/>
  <c r="AN774" i="8" s="1"/>
  <c r="AG751" i="8"/>
  <c r="AG802" i="8"/>
  <c r="AG726" i="8"/>
  <c r="AG691" i="8"/>
  <c r="AG742" i="8"/>
  <c r="AG697" i="8"/>
  <c r="AG708" i="8"/>
  <c r="AG648" i="8"/>
  <c r="AM648" i="8" s="1"/>
  <c r="AN648" i="8" s="1"/>
  <c r="AG720" i="8"/>
  <c r="AG718" i="8"/>
  <c r="AG662" i="8"/>
  <c r="AG626" i="8"/>
  <c r="AG716" i="8"/>
  <c r="AG627" i="8"/>
  <c r="AG608" i="8"/>
  <c r="AG572" i="8"/>
  <c r="AM572" i="8" s="1"/>
  <c r="AN572" i="8" s="1"/>
  <c r="AG532" i="8"/>
  <c r="AG635" i="8"/>
  <c r="AG535" i="8"/>
  <c r="AG582" i="8"/>
  <c r="AG613" i="8"/>
  <c r="AG569" i="8"/>
  <c r="AG603" i="8"/>
  <c r="AG605" i="8"/>
  <c r="AM605" i="8" s="1"/>
  <c r="AN605" i="8" s="1"/>
  <c r="AG737" i="8"/>
  <c r="AG513" i="8"/>
  <c r="AG477" i="8"/>
  <c r="AG490" i="8"/>
  <c r="AG454" i="8"/>
  <c r="AG468" i="8"/>
  <c r="AG445" i="8"/>
  <c r="AG527" i="8"/>
  <c r="AM527" i="8" s="1"/>
  <c r="AN527" i="8" s="1"/>
  <c r="AG455" i="8"/>
  <c r="AG430" i="8"/>
  <c r="AG394" i="8"/>
  <c r="AG999" i="8"/>
  <c r="AG1006" i="8"/>
  <c r="AG955" i="8"/>
  <c r="AG946" i="8"/>
  <c r="AG968" i="8"/>
  <c r="AM968" i="8" s="1"/>
  <c r="AN968" i="8" s="1"/>
  <c r="AG917" i="8"/>
  <c r="AG914" i="8"/>
  <c r="AG880" i="8"/>
  <c r="AG869" i="8"/>
  <c r="AG915" i="8"/>
  <c r="AG855" i="8"/>
  <c r="AG904" i="8"/>
  <c r="AG873" i="8"/>
  <c r="AG804" i="8"/>
  <c r="AG881" i="8"/>
  <c r="AG786" i="8"/>
  <c r="AG821" i="8"/>
  <c r="AG845" i="8"/>
  <c r="AG829" i="8"/>
  <c r="AG747" i="8"/>
  <c r="AG772" i="8"/>
  <c r="AM772" i="8" s="1"/>
  <c r="AN772" i="8" s="1"/>
  <c r="AG707" i="8"/>
  <c r="AG729" i="8"/>
  <c r="AG685" i="8"/>
  <c r="AG660" i="8"/>
  <c r="AG753" i="8"/>
  <c r="AG682" i="8"/>
  <c r="AG642" i="8"/>
  <c r="AG671" i="8"/>
  <c r="AM671" i="8" s="1"/>
  <c r="AN671" i="8" s="1"/>
  <c r="AG661" i="8"/>
  <c r="AG584" i="8"/>
  <c r="AG528" i="8"/>
  <c r="AG659" i="8"/>
  <c r="AG623" i="8"/>
  <c r="AG610" i="8"/>
  <c r="AG533" i="8"/>
  <c r="AG645" i="8"/>
  <c r="AG673" i="8"/>
  <c r="AG501" i="8"/>
  <c r="AG539" i="8"/>
  <c r="AG452" i="8"/>
  <c r="AG557" i="8"/>
  <c r="AG487" i="8"/>
  <c r="AG442" i="8"/>
  <c r="AG418" i="8"/>
  <c r="AG450" i="8"/>
  <c r="AG423" i="8"/>
  <c r="AG436" i="8"/>
  <c r="AG400" i="8"/>
  <c r="AM400" i="8" s="1"/>
  <c r="AN400" i="8" s="1"/>
  <c r="AG417" i="8"/>
  <c r="AG578" i="8"/>
  <c r="AG518" i="8"/>
  <c r="AG374" i="8"/>
  <c r="AM374" i="8" s="1"/>
  <c r="AN374" i="8" s="1"/>
  <c r="AG338" i="8"/>
  <c r="AG302" i="8"/>
  <c r="AG387" i="8"/>
  <c r="AG339" i="8"/>
  <c r="AG303" i="8"/>
  <c r="AM303" i="8" s="1"/>
  <c r="AN303" i="8" s="1"/>
  <c r="AG401" i="8"/>
  <c r="AG241" i="8"/>
  <c r="AG332" i="8"/>
  <c r="AM332" i="8" s="1"/>
  <c r="AN332" i="8" s="1"/>
  <c r="AG214" i="8"/>
  <c r="AG309" i="8"/>
  <c r="AG261" i="8"/>
  <c r="AG270" i="8"/>
  <c r="AG285" i="8"/>
  <c r="AG216" i="8"/>
  <c r="AG297" i="8"/>
  <c r="AG251" i="8"/>
  <c r="AM251" i="8" s="1"/>
  <c r="AN251" i="8" s="1"/>
  <c r="AG195" i="8"/>
  <c r="AG138" i="8"/>
  <c r="AG184" i="8"/>
  <c r="AG264" i="8"/>
  <c r="AG198" i="8"/>
  <c r="AG197" i="8"/>
  <c r="AG211" i="8"/>
  <c r="AG119" i="8"/>
  <c r="AG50" i="8"/>
  <c r="AG93" i="8"/>
  <c r="AG64" i="8"/>
  <c r="AG155" i="8"/>
  <c r="AG68" i="8"/>
  <c r="AG133" i="8"/>
  <c r="AG74" i="8"/>
  <c r="AG151" i="8"/>
  <c r="AM151" i="8" s="1"/>
  <c r="AN151" i="8" s="1"/>
  <c r="AG65" i="8"/>
  <c r="AG94" i="8"/>
  <c r="AG73" i="8"/>
  <c r="AG186" i="8"/>
  <c r="AG139" i="8"/>
  <c r="AG33" i="8"/>
  <c r="AG975" i="8"/>
  <c r="AG998" i="8"/>
  <c r="AG989" i="8"/>
  <c r="AG934" i="8"/>
  <c r="AG952" i="8"/>
  <c r="AG973" i="8"/>
  <c r="AG887" i="8"/>
  <c r="AG872" i="8"/>
  <c r="AG868" i="8"/>
  <c r="AG901" i="8"/>
  <c r="AG927" i="8"/>
  <c r="AG870" i="8"/>
  <c r="AG842" i="8"/>
  <c r="AG800" i="8"/>
  <c r="AG864" i="8"/>
  <c r="AM864" i="8" s="1"/>
  <c r="AN864" i="8" s="1"/>
  <c r="AG830" i="8"/>
  <c r="AG811" i="8"/>
  <c r="AG820" i="8"/>
  <c r="AM820" i="8" s="1"/>
  <c r="AN820" i="8" s="1"/>
  <c r="AG783" i="8"/>
  <c r="AG739" i="8"/>
  <c r="AG768" i="8"/>
  <c r="AG695" i="8"/>
  <c r="AG725" i="8"/>
  <c r="AG749" i="8"/>
  <c r="AG652" i="8"/>
  <c r="AG712" i="8"/>
  <c r="AM712" i="8" s="1"/>
  <c r="AN712" i="8" s="1"/>
  <c r="AG680" i="8"/>
  <c r="AG630" i="8"/>
  <c r="AG663" i="8"/>
  <c r="AG653" i="8"/>
  <c r="AG576" i="8"/>
  <c r="AG524" i="8"/>
  <c r="AG609" i="8"/>
  <c r="AG597" i="8"/>
  <c r="AG599" i="8"/>
  <c r="AG522" i="8"/>
  <c r="AG611" i="8"/>
  <c r="AG657" i="8"/>
  <c r="AG497" i="8"/>
  <c r="AG496" i="8"/>
  <c r="AG526" i="8"/>
  <c r="AG499" i="8"/>
  <c r="AM499" i="8" s="1"/>
  <c r="AN499" i="8" s="1"/>
  <c r="AG451" i="8"/>
  <c r="AG440" i="8"/>
  <c r="AG410" i="8"/>
  <c r="AG446" i="8"/>
  <c r="AG419" i="8"/>
  <c r="AG432" i="8"/>
  <c r="AG392" i="8"/>
  <c r="AG405" i="8"/>
  <c r="AM405" i="8" s="1"/>
  <c r="AN405" i="8" s="1"/>
  <c r="AG385" i="8"/>
  <c r="AG504" i="8"/>
  <c r="AG370" i="8"/>
  <c r="AG334" i="8"/>
  <c r="AG298" i="8"/>
  <c r="AG371" i="8"/>
  <c r="AG335" i="8"/>
  <c r="AG299" i="8"/>
  <c r="AM299" i="8" s="1"/>
  <c r="AN299" i="8" s="1"/>
  <c r="AG378" i="8"/>
  <c r="AG237" i="8"/>
  <c r="AG277" i="8"/>
  <c r="AG209" i="8"/>
  <c r="AG301" i="8"/>
  <c r="AM301" i="8" s="1"/>
  <c r="AN301" i="8" s="1"/>
  <c r="AG257" i="8"/>
  <c r="AG266" i="8"/>
  <c r="AG245" i="8"/>
  <c r="AM245" i="8" s="1"/>
  <c r="AN245" i="8" s="1"/>
  <c r="AG212" i="8"/>
  <c r="AG290" i="8"/>
  <c r="AG246" i="8"/>
  <c r="AG179" i="8"/>
  <c r="AG136" i="8"/>
  <c r="AM136" i="8" s="1"/>
  <c r="AN136" i="8" s="1"/>
  <c r="AG173" i="8"/>
  <c r="AG239" i="8"/>
  <c r="AG187" i="8"/>
  <c r="AM187" i="8" s="1"/>
  <c r="AN187" i="8" s="1"/>
  <c r="AG192" i="8"/>
  <c r="AG210" i="8"/>
  <c r="AG83" i="8"/>
  <c r="AG42" i="8"/>
  <c r="AG91" i="8"/>
  <c r="AM91" i="8" s="1"/>
  <c r="AN91" i="8" s="1"/>
  <c r="AG48" i="8"/>
  <c r="AG148" i="8"/>
  <c r="AG61" i="8"/>
  <c r="AM61" i="8" s="1"/>
  <c r="AN61" i="8" s="1"/>
  <c r="AG127" i="8"/>
  <c r="AG58" i="8"/>
  <c r="AG145" i="8"/>
  <c r="AG63" i="8"/>
  <c r="AM63" i="8" s="1"/>
  <c r="AN63" i="8" s="1"/>
  <c r="AG92" i="8"/>
  <c r="AG67" i="8"/>
  <c r="AG166" i="8"/>
  <c r="AG129" i="8"/>
  <c r="AM129" i="8" s="1"/>
  <c r="AN129" i="8" s="1"/>
  <c r="AG25" i="8"/>
  <c r="AG993" i="8"/>
  <c r="AG986" i="8"/>
  <c r="AG984" i="8"/>
  <c r="AG976" i="8"/>
  <c r="AM976" i="8" s="1"/>
  <c r="AN976" i="8" s="1"/>
  <c r="AG902" i="8"/>
  <c r="AG937" i="8"/>
  <c r="AG949" i="8"/>
  <c r="AG960" i="8"/>
  <c r="AG890" i="8"/>
  <c r="AG852" i="8"/>
  <c r="AG882" i="8"/>
  <c r="AG886" i="8"/>
  <c r="AM886" i="8" s="1"/>
  <c r="AN886" i="8" s="1"/>
  <c r="AG833" i="8"/>
  <c r="AG815" i="8"/>
  <c r="AG788" i="8"/>
  <c r="AG835" i="8"/>
  <c r="AG794" i="8"/>
  <c r="AG789" i="8"/>
  <c r="AG793" i="8"/>
  <c r="AG809" i="8"/>
  <c r="AG731" i="8"/>
  <c r="AG745" i="8"/>
  <c r="AG683" i="8"/>
  <c r="AM683" i="8" s="1"/>
  <c r="AN683" i="8" s="1"/>
  <c r="AG717" i="8"/>
  <c r="AG741" i="8"/>
  <c r="AG636" i="8"/>
  <c r="AG785" i="8"/>
  <c r="AG666" i="8"/>
  <c r="AG748" i="8"/>
  <c r="AG618" i="8"/>
  <c r="AG612" i="8"/>
  <c r="AM612" i="8" s="1"/>
  <c r="AN612" i="8" s="1"/>
  <c r="AG560" i="8"/>
  <c r="AG688" i="8"/>
  <c r="AG551" i="8"/>
  <c r="AG566" i="8"/>
  <c r="AG601" i="8"/>
  <c r="AG629" i="8"/>
  <c r="AG589" i="8"/>
  <c r="AG591" i="8"/>
  <c r="AM591" i="8" s="1"/>
  <c r="AN591" i="8" s="1"/>
  <c r="AG481" i="8"/>
  <c r="AG1004" i="8"/>
  <c r="AG978" i="8"/>
  <c r="AG967" i="8"/>
  <c r="AG995" i="8"/>
  <c r="AG940" i="8"/>
  <c r="AG936" i="8"/>
  <c r="AG929" i="8"/>
  <c r="AG928" i="8"/>
  <c r="AG889" i="8"/>
  <c r="AG930" i="8"/>
  <c r="AG878" i="8"/>
  <c r="AG849" i="8"/>
  <c r="AG817" i="8"/>
  <c r="AG851" i="8"/>
  <c r="AG784" i="8"/>
  <c r="AM784" i="8" s="1"/>
  <c r="AN784" i="8" s="1"/>
  <c r="AG832" i="8"/>
  <c r="AG837" i="8"/>
  <c r="AG777" i="8"/>
  <c r="AG766" i="8"/>
  <c r="AG771" i="8"/>
  <c r="AM771" i="8" s="1"/>
  <c r="AN771" i="8" s="1"/>
  <c r="AG727" i="8"/>
  <c r="AG723" i="8"/>
  <c r="AG787" i="8"/>
  <c r="AG709" i="8"/>
  <c r="AG694" i="8"/>
  <c r="AG632" i="8"/>
  <c r="AG736" i="8"/>
  <c r="AG658" i="8"/>
  <c r="AG734" i="8"/>
  <c r="AG710" i="8"/>
  <c r="AG604" i="8"/>
  <c r="AG556" i="8"/>
  <c r="AG647" i="8"/>
  <c r="AG519" i="8"/>
  <c r="AG565" i="8"/>
  <c r="AG586" i="8"/>
  <c r="AM586" i="8" s="1"/>
  <c r="AN586" i="8" s="1"/>
  <c r="AG571" i="8"/>
  <c r="AG574" i="8"/>
  <c r="AG575" i="8"/>
  <c r="AM575" i="8" s="1"/>
  <c r="AN575" i="8" s="1"/>
  <c r="AG473" i="8"/>
  <c r="AG577" i="8"/>
  <c r="AG494" i="8"/>
  <c r="AG443" i="8"/>
  <c r="AG502" i="8"/>
  <c r="AG530" i="8"/>
  <c r="AG390" i="8"/>
  <c r="AG439" i="8"/>
  <c r="AM439" i="8" s="1"/>
  <c r="AN439" i="8" s="1"/>
  <c r="AG482" i="8"/>
  <c r="AG416" i="8"/>
  <c r="AG459" i="8"/>
  <c r="AG411" i="8"/>
  <c r="AG372" i="8"/>
  <c r="AG386" i="8"/>
  <c r="AG354" i="8"/>
  <c r="AG318" i="8"/>
  <c r="AM318" i="8" s="1"/>
  <c r="AN318" i="8" s="1"/>
  <c r="AG409" i="8"/>
  <c r="AG359" i="8"/>
  <c r="AG323" i="8"/>
  <c r="AG287" i="8"/>
  <c r="AG356" i="8"/>
  <c r="AG221" i="8"/>
  <c r="AG230" i="8"/>
  <c r="AG329" i="8"/>
  <c r="AM329" i="8" s="1"/>
  <c r="AN329" i="8" s="1"/>
  <c r="AG282" i="8"/>
  <c r="AG296" i="8"/>
  <c r="AG254" i="8"/>
  <c r="AG236" i="8"/>
  <c r="AG313" i="8"/>
  <c r="AG267" i="8"/>
  <c r="AG344" i="8"/>
  <c r="AG149" i="8"/>
  <c r="AM149" i="8" s="1"/>
  <c r="AN149" i="8" s="1"/>
  <c r="AG321" i="8"/>
  <c r="AG194" i="8"/>
  <c r="AG199" i="8"/>
  <c r="AG278" i="8"/>
  <c r="AG243" i="8"/>
  <c r="AM243" i="8" s="1"/>
  <c r="AN243" i="8" s="1"/>
  <c r="AG185" i="8"/>
  <c r="AG72" i="8"/>
  <c r="AG110" i="8"/>
  <c r="AM110" i="8" s="1"/>
  <c r="AN110" i="8" s="1"/>
  <c r="AG85" i="8"/>
  <c r="AG34" i="8"/>
  <c r="AG121" i="8"/>
  <c r="AG41" i="8"/>
  <c r="AG106" i="8"/>
  <c r="AG260" i="8"/>
  <c r="AG117" i="8"/>
  <c r="AG118" i="8"/>
  <c r="AG86" i="8"/>
  <c r="AG40" i="8"/>
  <c r="AG157" i="8"/>
  <c r="AG108" i="8"/>
  <c r="AG12" i="8"/>
  <c r="AG18" i="8"/>
  <c r="AG994" i="8"/>
  <c r="AG997" i="8"/>
  <c r="AM997" i="8" s="1"/>
  <c r="AN997" i="8" s="1"/>
  <c r="AG948" i="8"/>
  <c r="AG871" i="8"/>
  <c r="AG867" i="8"/>
  <c r="AG921" i="8"/>
  <c r="AG823" i="8"/>
  <c r="AG847" i="8"/>
  <c r="AG810" i="8"/>
  <c r="AG859" i="8"/>
  <c r="AM859" i="8" s="1"/>
  <c r="AN859" i="8" s="1"/>
  <c r="AG760" i="8"/>
  <c r="AG721" i="8"/>
  <c r="AG644" i="8"/>
  <c r="AG678" i="8"/>
  <c r="AM678" i="8" s="1"/>
  <c r="AN678" i="8" s="1"/>
  <c r="AG655" i="8"/>
  <c r="AG564" i="8"/>
  <c r="AG595" i="8"/>
  <c r="AG602" i="8"/>
  <c r="AM602" i="8" s="1"/>
  <c r="AN602" i="8" s="1"/>
  <c r="AG590" i="8"/>
  <c r="AG489" i="8"/>
  <c r="AG463" i="8"/>
  <c r="AG594" i="8"/>
  <c r="AG507" i="8"/>
  <c r="AM507" i="8" s="1"/>
  <c r="AN507" i="8" s="1"/>
  <c r="AG498" i="8"/>
  <c r="AG521" i="8"/>
  <c r="AG404" i="8"/>
  <c r="AM404" i="8" s="1"/>
  <c r="AN404" i="8" s="1"/>
  <c r="AG397" i="8"/>
  <c r="AG407" i="8"/>
  <c r="AG346" i="8"/>
  <c r="AG421" i="8"/>
  <c r="AG347" i="8"/>
  <c r="AG283" i="8"/>
  <c r="AG233" i="8"/>
  <c r="AG222" i="8"/>
  <c r="AM222" i="8" s="1"/>
  <c r="AN222" i="8" s="1"/>
  <c r="AG292" i="8"/>
  <c r="AG274" i="8"/>
  <c r="AG228" i="8"/>
  <c r="AG284" i="8"/>
  <c r="AG268" i="8"/>
  <c r="AG132" i="8"/>
  <c r="AG373" i="8"/>
  <c r="AG272" i="8"/>
  <c r="AM272" i="8" s="1"/>
  <c r="AN272" i="8" s="1"/>
  <c r="AG207" i="8"/>
  <c r="AG62" i="8"/>
  <c r="AG87" i="8"/>
  <c r="AG159" i="8"/>
  <c r="AG39" i="8"/>
  <c r="AG56" i="8"/>
  <c r="AG99" i="8"/>
  <c r="AG88" i="8"/>
  <c r="AM88" i="8" s="1"/>
  <c r="AN88" i="8" s="1"/>
  <c r="AG191" i="8"/>
  <c r="AG57" i="8"/>
  <c r="AG970" i="8"/>
  <c r="AG964" i="8"/>
  <c r="AG923" i="8"/>
  <c r="AG922" i="8"/>
  <c r="AG933" i="8"/>
  <c r="AG840" i="8"/>
  <c r="AM840" i="8" s="1"/>
  <c r="AN840" i="8" s="1"/>
  <c r="AG834" i="8"/>
  <c r="AG822" i="8"/>
  <c r="AG769" i="8"/>
  <c r="AG767" i="8"/>
  <c r="AG719" i="8"/>
  <c r="AM719" i="8" s="1"/>
  <c r="AN719" i="8" s="1"/>
  <c r="AG701" i="8"/>
  <c r="AG628" i="8"/>
  <c r="AG654" i="8"/>
  <c r="AM654" i="8" s="1"/>
  <c r="AN654" i="8" s="1"/>
  <c r="AG643" i="8"/>
  <c r="AG552" i="8"/>
  <c r="AG514" i="8"/>
  <c r="AG570" i="8"/>
  <c r="AG573" i="8"/>
  <c r="AM573" i="8" s="1"/>
  <c r="AN573" i="8" s="1"/>
  <c r="AG469" i="8"/>
  <c r="AG516" i="8"/>
  <c r="AG534" i="8"/>
  <c r="AM534" i="8" s="1"/>
  <c r="AN534" i="8" s="1"/>
  <c r="AG437" i="8"/>
  <c r="AG491" i="8"/>
  <c r="AG475" i="8"/>
  <c r="AG388" i="8"/>
  <c r="AG391" i="8"/>
  <c r="AG393" i="8"/>
  <c r="AG342" i="8"/>
  <c r="AG395" i="8"/>
  <c r="AG331" i="8"/>
  <c r="AG529" i="8"/>
  <c r="AG229" i="8"/>
  <c r="AG218" i="8"/>
  <c r="AG276" i="8"/>
  <c r="AG262" i="8"/>
  <c r="AG224" i="8"/>
  <c r="AG271" i="8"/>
  <c r="AM271" i="8" s="1"/>
  <c r="AN271" i="8" s="1"/>
  <c r="AG204" i="8"/>
  <c r="AG256" i="8"/>
  <c r="AG231" i="8"/>
  <c r="AG248" i="8"/>
  <c r="AG196" i="8"/>
  <c r="AG52" i="8"/>
  <c r="AG79" i="8"/>
  <c r="AG143" i="8"/>
  <c r="AM143" i="8" s="1"/>
  <c r="AN143" i="8" s="1"/>
  <c r="AG29" i="8"/>
  <c r="AG46" i="8"/>
  <c r="AG70" i="8"/>
  <c r="AG84" i="8"/>
  <c r="AG165" i="8"/>
  <c r="AG47" i="8"/>
  <c r="AG974" i="8"/>
  <c r="AG962" i="8"/>
  <c r="AM962" i="8" s="1"/>
  <c r="AN962" i="8" s="1"/>
  <c r="AG943" i="8"/>
  <c r="AG911" i="8"/>
  <c r="AG925" i="8"/>
  <c r="AG897" i="8"/>
  <c r="AG826" i="8"/>
  <c r="AM826" i="8" s="1"/>
  <c r="AN826" i="8" s="1"/>
  <c r="AG801" i="8"/>
  <c r="AG761" i="8"/>
  <c r="AG763" i="8"/>
  <c r="AM763" i="8" s="1"/>
  <c r="AN763" i="8" s="1"/>
  <c r="AG715" i="8"/>
  <c r="AG693" i="8"/>
  <c r="AG624" i="8"/>
  <c r="AG650" i="8"/>
  <c r="AG700" i="8"/>
  <c r="AG548" i="8"/>
  <c r="AG510" i="8"/>
  <c r="AG554" i="8"/>
  <c r="AM554" i="8" s="1"/>
  <c r="AN554" i="8" s="1"/>
  <c r="AG558" i="8"/>
  <c r="AG465" i="8"/>
  <c r="AG500" i="8"/>
  <c r="AG503" i="8"/>
  <c r="AG434" i="8"/>
  <c r="AM434" i="8" s="1"/>
  <c r="AN434" i="8" s="1"/>
  <c r="AG441" i="8"/>
  <c r="AG438" i="8"/>
  <c r="AG523" i="8"/>
  <c r="AM523" i="8" s="1"/>
  <c r="AN523" i="8" s="1"/>
  <c r="AG377" i="8"/>
  <c r="AG413" i="8"/>
  <c r="AG330" i="8"/>
  <c r="AG380" i="8"/>
  <c r="AG327" i="8"/>
  <c r="AM327" i="8" s="1"/>
  <c r="AN327" i="8" s="1"/>
  <c r="AG447" i="8"/>
  <c r="AG217" i="8"/>
  <c r="AG353" i="8"/>
  <c r="AG273" i="8"/>
  <c r="AG258" i="8"/>
  <c r="AG220" i="8"/>
  <c r="AG263" i="8"/>
  <c r="AG174" i="8"/>
  <c r="AG252" i="8"/>
  <c r="AG223" i="8"/>
  <c r="AG200" i="8"/>
  <c r="AG180" i="8"/>
  <c r="AG126" i="8"/>
  <c r="AG75" i="8"/>
  <c r="AG131" i="8"/>
  <c r="AG281" i="8"/>
  <c r="AG162" i="8"/>
  <c r="AG137" i="8"/>
  <c r="AG81" i="8"/>
  <c r="AM81" i="8" s="1"/>
  <c r="AN81" i="8" s="1"/>
  <c r="AG161" i="8"/>
  <c r="AG45" i="8"/>
  <c r="AG961" i="8"/>
  <c r="AG950" i="8"/>
  <c r="AG931" i="8"/>
  <c r="AM931" i="8" s="1"/>
  <c r="AN931" i="8" s="1"/>
  <c r="AG896" i="8"/>
  <c r="AG920" i="8"/>
  <c r="AG893" i="8"/>
  <c r="AM893" i="8" s="1"/>
  <c r="AN893" i="8" s="1"/>
  <c r="AG812" i="8"/>
  <c r="AG799" i="8"/>
  <c r="AG757" i="8"/>
  <c r="AG755" i="8"/>
  <c r="AG711" i="8"/>
  <c r="AG689" i="8"/>
  <c r="AG616" i="8"/>
  <c r="AG646" i="8"/>
  <c r="AM646" i="8" s="1"/>
  <c r="AN646" i="8" s="1"/>
  <c r="AG677" i="8"/>
  <c r="AG540" i="8"/>
  <c r="AG704" i="8"/>
  <c r="AG538" i="8"/>
  <c r="AG537" i="8"/>
  <c r="AM537" i="8" s="1"/>
  <c r="AN537" i="8" s="1"/>
  <c r="AG545" i="8"/>
  <c r="AG478" i="8"/>
  <c r="AG511" i="8"/>
  <c r="AM511" i="8" s="1"/>
  <c r="AN511" i="8" s="1"/>
  <c r="AG426" i="8"/>
  <c r="AG512" i="8"/>
  <c r="AG567" i="8"/>
  <c r="AG561" i="8"/>
  <c r="AG384" i="8"/>
  <c r="AM384" i="8" s="1"/>
  <c r="AN384" i="8" s="1"/>
  <c r="AG403" i="8"/>
  <c r="AG322" i="8"/>
  <c r="AG379" i="8"/>
  <c r="AM379" i="8" s="1"/>
  <c r="AN379" i="8" s="1"/>
  <c r="AG319" i="8"/>
  <c r="AG365" i="8"/>
  <c r="AG361" i="8"/>
  <c r="AG352" i="8"/>
  <c r="AG269" i="8"/>
  <c r="AM269" i="8" s="1"/>
  <c r="AN269" i="8" s="1"/>
  <c r="AG250" i="8"/>
  <c r="AG345" i="8"/>
  <c r="AG259" i="8"/>
  <c r="AM259" i="8" s="1"/>
  <c r="AN259" i="8" s="1"/>
  <c r="AG168" i="8"/>
  <c r="AG189" i="8"/>
  <c r="AG188" i="8"/>
  <c r="AG181" i="8"/>
  <c r="AG171" i="8"/>
  <c r="AG115" i="8"/>
  <c r="AG71" i="8"/>
  <c r="AG116" i="8"/>
  <c r="AM116" i="8" s="1"/>
  <c r="AN116" i="8" s="1"/>
  <c r="AG122" i="8"/>
  <c r="AG158" i="8"/>
  <c r="AG123" i="8"/>
  <c r="AG77" i="8"/>
  <c r="AG153" i="8"/>
  <c r="AG990" i="8"/>
  <c r="AG918" i="8"/>
  <c r="AG958" i="8"/>
  <c r="AM958" i="8" s="1"/>
  <c r="AN958" i="8" s="1"/>
  <c r="AG972" i="8"/>
  <c r="AG898" i="8"/>
  <c r="AG857" i="8"/>
  <c r="AG792" i="8"/>
  <c r="AG790" i="8"/>
  <c r="AG779" i="8"/>
  <c r="AG735" i="8"/>
  <c r="AG687" i="8"/>
  <c r="AM687" i="8" s="1"/>
  <c r="AN687" i="8" s="1"/>
  <c r="AG746" i="8"/>
  <c r="AG692" i="8"/>
  <c r="AG622" i="8"/>
  <c r="AG637" i="8"/>
  <c r="AG520" i="8"/>
  <c r="AG581" i="8"/>
  <c r="AG667" i="8"/>
  <c r="AG607" i="8"/>
  <c r="AM607" i="8" s="1"/>
  <c r="AN607" i="8" s="1"/>
  <c r="AG480" i="8"/>
  <c r="AG456" i="8"/>
  <c r="AG508" i="8"/>
  <c r="AG422" i="8"/>
  <c r="AG435" i="8"/>
  <c r="AG424" i="8"/>
  <c r="AG444" i="8"/>
  <c r="AG383" i="8"/>
  <c r="AM383" i="8" s="1"/>
  <c r="AN383" i="8" s="1"/>
  <c r="AG389" i="8"/>
  <c r="AG314" i="8"/>
  <c r="AG367" i="8"/>
  <c r="AG315" i="8"/>
  <c r="AG357" i="8"/>
  <c r="AG341" i="8"/>
  <c r="AG320" i="8"/>
  <c r="AG337" i="8"/>
  <c r="AM337" i="8" s="1"/>
  <c r="AN337" i="8" s="1"/>
  <c r="AG348" i="8"/>
  <c r="AG336" i="8"/>
  <c r="AG255" i="8"/>
  <c r="AG146" i="8"/>
  <c r="AG249" i="8"/>
  <c r="AG177" i="8"/>
  <c r="AG288" i="8"/>
  <c r="AG130" i="8"/>
  <c r="AM130" i="8" s="1"/>
  <c r="AN130" i="8" s="1"/>
  <c r="AG102" i="8"/>
  <c r="AG44" i="8"/>
  <c r="AG105" i="8"/>
  <c r="AG111" i="8"/>
  <c r="AG154" i="8"/>
  <c r="AG107" i="8"/>
  <c r="AG60" i="8"/>
  <c r="AG150" i="8"/>
  <c r="AM150" i="8" s="1"/>
  <c r="AN150" i="8" s="1"/>
  <c r="AG32" i="8"/>
  <c r="AG996" i="8"/>
  <c r="AG951" i="8"/>
  <c r="AG932" i="8"/>
  <c r="AG966" i="8"/>
  <c r="AM966" i="8" s="1"/>
  <c r="AN966" i="8" s="1"/>
  <c r="AG903" i="8"/>
  <c r="AG874" i="8"/>
  <c r="AG838" i="8"/>
  <c r="AM838" i="8" s="1"/>
  <c r="AN838" i="8" s="1"/>
  <c r="AG776" i="8"/>
  <c r="AG824" i="8"/>
  <c r="AG762" i="8"/>
  <c r="AG806" i="8"/>
  <c r="AG740" i="8"/>
  <c r="AG676" i="8"/>
  <c r="AG730" i="8"/>
  <c r="AG696" i="8"/>
  <c r="AG596" i="8"/>
  <c r="AG706" i="8"/>
  <c r="AG649" i="8"/>
  <c r="AG559" i="8"/>
  <c r="AG517" i="8"/>
  <c r="AG474" i="8"/>
  <c r="AG562" i="8"/>
  <c r="AG492" i="8"/>
  <c r="AM492" i="8" s="1"/>
  <c r="AN492" i="8" s="1"/>
  <c r="AG406" i="8"/>
  <c r="AG431" i="8"/>
  <c r="AG420" i="8"/>
  <c r="AG461" i="8"/>
  <c r="AG368" i="8"/>
  <c r="AM368" i="8" s="1"/>
  <c r="AN368" i="8" s="1"/>
  <c r="AG366" i="8"/>
  <c r="AG310" i="8"/>
  <c r="AG363" i="8"/>
  <c r="AM363" i="8" s="1"/>
  <c r="AN363" i="8" s="1"/>
  <c r="AG307" i="8"/>
  <c r="AG324" i="8"/>
  <c r="AG242" i="8"/>
  <c r="AG317" i="8"/>
  <c r="AG328" i="8"/>
  <c r="AM328" i="8" s="1"/>
  <c r="AN328" i="8" s="1"/>
  <c r="AG325" i="8"/>
  <c r="AG308" i="8"/>
  <c r="AG205" i="8"/>
  <c r="AM205" i="8" s="1"/>
  <c r="AN205" i="8" s="1"/>
  <c r="AG144" i="8"/>
  <c r="AG215" i="8"/>
  <c r="AG349" i="8"/>
  <c r="AG235" i="8"/>
  <c r="AG80" i="8"/>
  <c r="AM80" i="8" s="1"/>
  <c r="AN80" i="8" s="1"/>
  <c r="AG97" i="8"/>
  <c r="AG36" i="8"/>
  <c r="AG101" i="8"/>
  <c r="AG100" i="8"/>
  <c r="AG135" i="8"/>
  <c r="AG98" i="8"/>
  <c r="AG54" i="8"/>
  <c r="AG147" i="8"/>
  <c r="AG938" i="8"/>
  <c r="AG850" i="8"/>
  <c r="AG744" i="8"/>
  <c r="AM744" i="8" s="1"/>
  <c r="AN744" i="8" s="1"/>
  <c r="AG588" i="8"/>
  <c r="AG505" i="8"/>
  <c r="AG555" i="8"/>
  <c r="AG382" i="8"/>
  <c r="AG291" i="8"/>
  <c r="AG286" i="8"/>
  <c r="AG134" i="8"/>
  <c r="AG69" i="8"/>
  <c r="AG78" i="8"/>
  <c r="AG113" i="8"/>
  <c r="AG988" i="8"/>
  <c r="AG885" i="8"/>
  <c r="AG819" i="8"/>
  <c r="AG668" i="8"/>
  <c r="AG619" i="8"/>
  <c r="AG515" i="8"/>
  <c r="AG427" i="8"/>
  <c r="AG362" i="8"/>
  <c r="AG289" i="8"/>
  <c r="AG244" i="8"/>
  <c r="AG183" i="8"/>
  <c r="AG95" i="8"/>
  <c r="AG128" i="8"/>
  <c r="AG980" i="8"/>
  <c r="AG884" i="8"/>
  <c r="AG807" i="8"/>
  <c r="AG664" i="8"/>
  <c r="AG675" i="8"/>
  <c r="AG495" i="8"/>
  <c r="AG415" i="8"/>
  <c r="AG350" i="8"/>
  <c r="AG247" i="8"/>
  <c r="AM247" i="8" s="1"/>
  <c r="AN247" i="8" s="1"/>
  <c r="AG240" i="8"/>
  <c r="AG169" i="8"/>
  <c r="AG89" i="8"/>
  <c r="AG112" i="8"/>
  <c r="AG969" i="8"/>
  <c r="AG992" i="8"/>
  <c r="AG758" i="8"/>
  <c r="AG702" i="8"/>
  <c r="AM702" i="8" s="1"/>
  <c r="AN702" i="8" s="1"/>
  <c r="AG641" i="8"/>
  <c r="AG483" i="8"/>
  <c r="AG412" i="8"/>
  <c r="AG306" i="8"/>
  <c r="AG234" i="8"/>
  <c r="AM234" i="8" s="1"/>
  <c r="AN234" i="8" s="1"/>
  <c r="AG305" i="8"/>
  <c r="AG182" i="8"/>
  <c r="AG203" i="8"/>
  <c r="AG96" i="8"/>
  <c r="AG956" i="8"/>
  <c r="AG875" i="8"/>
  <c r="AG750" i="8"/>
  <c r="AG686" i="8"/>
  <c r="AG615" i="8"/>
  <c r="AG462" i="8"/>
  <c r="AG408" i="8"/>
  <c r="AM408" i="8" s="1"/>
  <c r="AN408" i="8" s="1"/>
  <c r="AG429" i="8"/>
  <c r="AG226" i="8"/>
  <c r="AG300" i="8"/>
  <c r="AG172" i="8"/>
  <c r="AG163" i="8"/>
  <c r="AG90" i="8"/>
  <c r="AG164" i="8"/>
  <c r="AG954" i="8"/>
  <c r="AM954" i="8" s="1"/>
  <c r="AN954" i="8" s="1"/>
  <c r="AG639" i="8"/>
  <c r="AG466" i="8"/>
  <c r="AG294" i="8"/>
  <c r="AG51" i="8"/>
  <c r="AG836" i="8"/>
  <c r="AG592" i="8"/>
  <c r="AG433" i="8"/>
  <c r="AG201" i="8"/>
  <c r="AM201" i="8" s="1"/>
  <c r="AN201" i="8" s="1"/>
  <c r="AG82" i="8"/>
  <c r="AG175" i="8"/>
  <c r="AG828" i="8"/>
  <c r="AG543" i="8"/>
  <c r="AG360" i="8"/>
  <c r="AG340" i="8"/>
  <c r="AG30" i="8"/>
  <c r="AG863" i="8"/>
  <c r="AG690" i="8"/>
  <c r="AG355" i="8"/>
  <c r="AG142" i="8"/>
  <c r="AG253" i="8"/>
  <c r="AG782" i="8"/>
  <c r="AG509" i="8"/>
  <c r="AG351" i="8"/>
  <c r="AG227" i="8"/>
  <c r="AM227" i="8" s="1"/>
  <c r="AN227" i="8" s="1"/>
  <c r="AG124" i="8"/>
  <c r="AG816" i="8"/>
  <c r="AG486" i="8"/>
  <c r="AG295" i="8"/>
  <c r="AG219" i="8"/>
  <c r="AG924" i="8"/>
  <c r="AG738" i="8"/>
  <c r="AG457" i="8"/>
  <c r="AM457" i="8" s="1"/>
  <c r="AN457" i="8" s="1"/>
  <c r="AG312" i="8"/>
  <c r="AG76" i="8"/>
  <c r="AG53" i="8"/>
  <c r="AG908" i="8"/>
  <c r="AM908" i="8" s="1"/>
  <c r="AN908" i="8" s="1"/>
  <c r="AG698" i="8"/>
  <c r="AM698" i="8" s="1"/>
  <c r="AN698" i="8" s="1"/>
  <c r="AG398" i="8"/>
  <c r="AG293" i="8"/>
  <c r="AG17" i="8"/>
  <c r="AM17" i="8" s="1"/>
  <c r="AN17" i="8" s="1"/>
  <c r="AG125" i="8"/>
  <c r="AG38" i="8"/>
  <c r="AG13" i="8"/>
  <c r="AG167" i="8"/>
  <c r="AG55" i="8"/>
  <c r="AG26" i="8"/>
  <c r="AG104" i="8"/>
  <c r="AG141" i="8"/>
  <c r="AM141" i="8" s="1"/>
  <c r="AN141" i="8" s="1"/>
  <c r="AG21" i="8"/>
  <c r="AG24" i="8"/>
  <c r="AG35" i="8"/>
  <c r="AG156" i="8"/>
  <c r="AG15" i="8"/>
  <c r="AG49" i="8"/>
  <c r="AG37" i="8"/>
  <c r="AG28" i="8"/>
  <c r="AM28" i="8" s="1"/>
  <c r="AN28" i="8" s="1"/>
  <c r="AG103" i="8"/>
  <c r="AG20" i="8"/>
  <c r="G80" i="7"/>
  <c r="K19" i="2" s="1"/>
  <c r="X5" i="8"/>
  <c r="K15" i="7"/>
  <c r="P23" i="3" s="1"/>
  <c r="AC20" i="3"/>
  <c r="AE20" i="3"/>
  <c r="C20" i="3"/>
  <c r="AB20" i="3"/>
  <c r="AC35" i="3"/>
  <c r="AE35" i="3"/>
  <c r="AB35" i="3"/>
  <c r="C35" i="3"/>
  <c r="AA35" i="3"/>
  <c r="Z37" i="3"/>
  <c r="AB37" i="3"/>
  <c r="AA39" i="3"/>
  <c r="AC37" i="3"/>
  <c r="AA37" i="3"/>
  <c r="L19" i="7"/>
  <c r="Q27" i="3" s="1"/>
  <c r="Z30" i="3"/>
  <c r="AA30" i="3"/>
  <c r="AE30" i="3"/>
  <c r="C30" i="3"/>
  <c r="AD30" i="3"/>
  <c r="AB30" i="3"/>
  <c r="Z27" i="4"/>
  <c r="L18" i="7"/>
  <c r="Q26" i="3" s="1"/>
  <c r="AK29" i="8"/>
  <c r="AK115" i="8"/>
  <c r="AK40" i="8"/>
  <c r="AK197" i="8"/>
  <c r="AK322" i="8"/>
  <c r="AK383" i="8"/>
  <c r="AK481" i="8"/>
  <c r="AK482" i="8"/>
  <c r="AK651" i="8"/>
  <c r="AK724" i="8"/>
  <c r="AK748" i="8"/>
  <c r="AK855" i="8"/>
  <c r="AK932" i="8"/>
  <c r="AH85" i="8"/>
  <c r="AD34" i="3"/>
  <c r="AE34" i="3"/>
  <c r="AA34" i="3"/>
  <c r="Z34" i="3"/>
  <c r="Z30" i="4"/>
  <c r="L21" i="7"/>
  <c r="Q29" i="3" s="1"/>
  <c r="AC23" i="3"/>
  <c r="AE23" i="3"/>
  <c r="AB23" i="3"/>
  <c r="AB34" i="3"/>
  <c r="Z39" i="3"/>
  <c r="C23" i="3"/>
  <c r="M15" i="7"/>
  <c r="R23" i="3" s="1"/>
  <c r="AA23" i="3" s="1"/>
  <c r="T24" i="4"/>
  <c r="X24" i="4" s="1"/>
  <c r="L13" i="7"/>
  <c r="Q21" i="3" s="1"/>
  <c r="Z22" i="4"/>
  <c r="Z24" i="3"/>
  <c r="AC24" i="3"/>
  <c r="AD24" i="3"/>
  <c r="C24" i="3"/>
  <c r="AB24" i="3"/>
  <c r="L14" i="7"/>
  <c r="Q22" i="3" s="1"/>
  <c r="Z23" i="4"/>
  <c r="Z23" i="7"/>
  <c r="Z39" i="4"/>
  <c r="L30" i="7"/>
  <c r="Q38" i="3" s="1"/>
  <c r="AI16" i="8"/>
  <c r="AI93" i="8"/>
  <c r="AD23" i="3"/>
  <c r="T31" i="4"/>
  <c r="X31" i="4" s="1"/>
  <c r="M22" i="7"/>
  <c r="R30" i="3" s="1"/>
  <c r="AC30" i="3" s="1"/>
  <c r="G81" i="7"/>
  <c r="K20" i="2" s="1"/>
  <c r="Y5" i="8"/>
  <c r="K19" i="7"/>
  <c r="P27" i="3" s="1"/>
  <c r="AB38" i="3"/>
  <c r="AE38" i="3"/>
  <c r="C38" i="3"/>
  <c r="AA38" i="3"/>
  <c r="AA31" i="3"/>
  <c r="AB31" i="3"/>
  <c r="AE31" i="3"/>
  <c r="AD31" i="3"/>
  <c r="C31" i="3"/>
  <c r="M14" i="7"/>
  <c r="R22" i="3" s="1"/>
  <c r="AA22" i="3" s="1"/>
  <c r="T23" i="4"/>
  <c r="X23" i="4" s="1"/>
  <c r="Z32" i="4"/>
  <c r="L23" i="7"/>
  <c r="Q31" i="3" s="1"/>
  <c r="AI101" i="8"/>
  <c r="AK105" i="8"/>
  <c r="AK103" i="8"/>
  <c r="AK140" i="8"/>
  <c r="AM140" i="8" s="1"/>
  <c r="AN140" i="8" s="1"/>
  <c r="AK141" i="8"/>
  <c r="AK236" i="8"/>
  <c r="AK395" i="8"/>
  <c r="AK428" i="8"/>
  <c r="AK503" i="8"/>
  <c r="AK570" i="8"/>
  <c r="AK712" i="8"/>
  <c r="AK793" i="8"/>
  <c r="AK871" i="8"/>
  <c r="AK991" i="8"/>
  <c r="AI305" i="8"/>
  <c r="AM305" i="8" s="1"/>
  <c r="AN305" i="8" s="1"/>
  <c r="AK205" i="8"/>
  <c r="AK165" i="8"/>
  <c r="AK110" i="8"/>
  <c r="AK188" i="8"/>
  <c r="AK354" i="8"/>
  <c r="AK366" i="8"/>
  <c r="AK485" i="8"/>
  <c r="AK556" i="8"/>
  <c r="AK619" i="8"/>
  <c r="AK695" i="8"/>
  <c r="AK844" i="8"/>
  <c r="AK887" i="8"/>
  <c r="AK999" i="8"/>
  <c r="U30" i="8"/>
  <c r="AI393" i="8"/>
  <c r="G82" i="7"/>
  <c r="K21" i="2" s="1"/>
  <c r="Z5" i="8"/>
  <c r="AE41" i="3"/>
  <c r="AE36" i="3"/>
  <c r="C36" i="3"/>
  <c r="AC36" i="3"/>
  <c r="AC42" i="3"/>
  <c r="AD42" i="3"/>
  <c r="AA42" i="3"/>
  <c r="Z32" i="3"/>
  <c r="AD32" i="3"/>
  <c r="AB32" i="3"/>
  <c r="C32" i="3"/>
  <c r="AA32" i="3"/>
  <c r="L9" i="7"/>
  <c r="Q17" i="3" s="1"/>
  <c r="Z18" i="4"/>
  <c r="G79" i="7"/>
  <c r="K18" i="2" s="1"/>
  <c r="W5" i="8"/>
  <c r="L22" i="7"/>
  <c r="Q30" i="3" s="1"/>
  <c r="Z31" i="4"/>
  <c r="AJ52" i="8"/>
  <c r="AJ47" i="8"/>
  <c r="AJ145" i="8"/>
  <c r="AJ114" i="8"/>
  <c r="AJ275" i="8"/>
  <c r="AM275" i="8" s="1"/>
  <c r="AN275" i="8" s="1"/>
  <c r="AJ190" i="8"/>
  <c r="AJ250" i="8"/>
  <c r="AJ312" i="8"/>
  <c r="AJ347" i="8"/>
  <c r="AJ475" i="8"/>
  <c r="AJ463" i="8"/>
  <c r="AJ524" i="8"/>
  <c r="AJ526" i="8"/>
  <c r="AM526" i="8" s="1"/>
  <c r="AN526" i="8" s="1"/>
  <c r="AJ607" i="8"/>
  <c r="AJ765" i="8"/>
  <c r="AJ671" i="8"/>
  <c r="AJ746" i="8"/>
  <c r="AJ804" i="8"/>
  <c r="AJ874" i="8"/>
  <c r="AJ912" i="8"/>
  <c r="AJ947" i="8"/>
  <c r="AM947" i="8" s="1"/>
  <c r="AN947" i="8" s="1"/>
  <c r="AJ978" i="8"/>
  <c r="AJ113" i="8"/>
  <c r="AJ68" i="8"/>
  <c r="AJ124" i="8"/>
  <c r="AJ170" i="8"/>
  <c r="AJ260" i="8"/>
  <c r="AJ270" i="8"/>
  <c r="AJ324" i="8"/>
  <c r="AM324" i="8" s="1"/>
  <c r="AN324" i="8" s="1"/>
  <c r="AJ398" i="8"/>
  <c r="AJ388" i="8"/>
  <c r="AJ479" i="8"/>
  <c r="AJ541" i="8"/>
  <c r="AJ614" i="8"/>
  <c r="AJ623" i="8"/>
  <c r="AJ666" i="8"/>
  <c r="AJ732" i="8"/>
  <c r="AJ736" i="8"/>
  <c r="AJ796" i="8"/>
  <c r="AJ834" i="8"/>
  <c r="AJ928" i="8"/>
  <c r="AC41" i="3"/>
  <c r="AA41" i="3"/>
  <c r="Z33" i="3"/>
  <c r="Z42" i="3"/>
  <c r="AJ78" i="8"/>
  <c r="AJ56" i="8"/>
  <c r="AJ11" i="8"/>
  <c r="AJ10" i="8"/>
  <c r="AJ9" i="8"/>
  <c r="AJ16" i="8"/>
  <c r="AJ14" i="8"/>
  <c r="AJ21" i="8"/>
  <c r="AM21" i="8" s="1"/>
  <c r="AN21" i="8" s="1"/>
  <c r="AJ74" i="8"/>
  <c r="AJ50" i="8"/>
  <c r="AJ58" i="8"/>
  <c r="AJ8" i="8"/>
  <c r="AJ82" i="8"/>
  <c r="AJ15" i="8"/>
  <c r="AJ27" i="8"/>
  <c r="AJ20" i="8"/>
  <c r="AJ29" i="8"/>
  <c r="AJ23" i="8"/>
  <c r="AJ32" i="8"/>
  <c r="AJ127" i="8"/>
  <c r="AJ133" i="8"/>
  <c r="AJ25" i="8"/>
  <c r="AJ19" i="8"/>
  <c r="AJ33" i="8"/>
  <c r="AM33" i="8" s="1"/>
  <c r="AN33" i="8" s="1"/>
  <c r="AJ38" i="8"/>
  <c r="AJ986" i="8"/>
  <c r="AJ1000" i="8"/>
  <c r="AJ971" i="8"/>
  <c r="AJ980" i="8"/>
  <c r="AJ998" i="8"/>
  <c r="AJ948" i="8"/>
  <c r="AJ957" i="8"/>
  <c r="AJ901" i="8"/>
  <c r="AJ961" i="8"/>
  <c r="AJ967" i="8"/>
  <c r="AJ880" i="8"/>
  <c r="AJ881" i="8"/>
  <c r="AJ886" i="8"/>
  <c r="AJ861" i="8"/>
  <c r="AJ920" i="8"/>
  <c r="AM920" i="8" s="1"/>
  <c r="AN920" i="8" s="1"/>
  <c r="AJ876" i="8"/>
  <c r="AJ906" i="8"/>
  <c r="AJ972" i="8"/>
  <c r="AJ812" i="8"/>
  <c r="AJ883" i="8"/>
  <c r="AJ809" i="8"/>
  <c r="AJ819" i="8"/>
  <c r="AJ836" i="8"/>
  <c r="AJ828" i="8"/>
  <c r="AJ806" i="8"/>
  <c r="AJ795" i="8"/>
  <c r="AJ778" i="8"/>
  <c r="AJ791" i="8"/>
  <c r="AJ764" i="8"/>
  <c r="AJ773" i="8"/>
  <c r="AJ750" i="8"/>
  <c r="AJ731" i="8"/>
  <c r="AJ741" i="8"/>
  <c r="AJ719" i="8"/>
  <c r="AJ703" i="8"/>
  <c r="AM703" i="8" s="1"/>
  <c r="AN703" i="8" s="1"/>
  <c r="AJ709" i="8"/>
  <c r="AJ721" i="8"/>
  <c r="AJ659" i="8"/>
  <c r="AJ788" i="8"/>
  <c r="AJ668" i="8"/>
  <c r="AJ725" i="8"/>
  <c r="AJ729" i="8"/>
  <c r="AJ653" i="8"/>
  <c r="AJ697" i="8"/>
  <c r="AJ609" i="8"/>
  <c r="AJ693" i="8"/>
  <c r="AJ602" i="8"/>
  <c r="AJ570" i="8"/>
  <c r="AJ628" i="8"/>
  <c r="AJ591" i="8"/>
  <c r="AJ559" i="8"/>
  <c r="AJ527" i="8"/>
  <c r="AJ597" i="8"/>
  <c r="AJ665" i="8"/>
  <c r="AJ629" i="8"/>
  <c r="AJ521" i="8"/>
  <c r="AJ489" i="8"/>
  <c r="AJ457" i="8"/>
  <c r="AJ645" i="8"/>
  <c r="AJ536" i="8"/>
  <c r="AJ633" i="8"/>
  <c r="AJ540" i="8"/>
  <c r="AJ484" i="8"/>
  <c r="AJ522" i="8"/>
  <c r="AJ482" i="8"/>
  <c r="AJ455" i="8"/>
  <c r="AJ495" i="8"/>
  <c r="AJ448" i="8"/>
  <c r="AJ431" i="8"/>
  <c r="AJ399" i="8"/>
  <c r="AJ446" i="8"/>
  <c r="AM446" i="8" s="1"/>
  <c r="AN446" i="8" s="1"/>
  <c r="AJ981" i="8"/>
  <c r="AJ979" i="8"/>
  <c r="AJ968" i="8"/>
  <c r="AJ1006" i="8"/>
  <c r="AJ935" i="8"/>
  <c r="AJ933" i="8"/>
  <c r="AJ931" i="8"/>
  <c r="AJ938" i="8"/>
  <c r="AJ888" i="8"/>
  <c r="AJ873" i="8"/>
  <c r="AJ953" i="8"/>
  <c r="AJ969" i="8"/>
  <c r="AJ898" i="8"/>
  <c r="AJ860" i="8"/>
  <c r="AJ904" i="8"/>
  <c r="AJ818" i="8"/>
  <c r="AJ855" i="8"/>
  <c r="AJ864" i="8"/>
  <c r="AJ847" i="8"/>
  <c r="AJ808" i="8"/>
  <c r="AJ833" i="8"/>
  <c r="AJ799" i="8"/>
  <c r="AJ801" i="8"/>
  <c r="AJ790" i="8"/>
  <c r="AJ756" i="8"/>
  <c r="AJ777" i="8"/>
  <c r="AJ820" i="8"/>
  <c r="AJ769" i="8"/>
  <c r="AJ726" i="8"/>
  <c r="AJ717" i="8"/>
  <c r="AJ825" i="8"/>
  <c r="AJ696" i="8"/>
  <c r="AJ754" i="8"/>
  <c r="AJ689" i="8"/>
  <c r="AJ648" i="8"/>
  <c r="AJ632" i="8"/>
  <c r="AJ658" i="8"/>
  <c r="AJ686" i="8"/>
  <c r="AJ688" i="8"/>
  <c r="AJ635" i="8"/>
  <c r="AJ586" i="8"/>
  <c r="AJ682" i="8"/>
  <c r="AJ599" i="8"/>
  <c r="AJ563" i="8"/>
  <c r="AJ523" i="8"/>
  <c r="AJ581" i="8"/>
  <c r="AJ604" i="8"/>
  <c r="AJ553" i="8"/>
  <c r="AJ501" i="8"/>
  <c r="AJ465" i="8"/>
  <c r="AJ662" i="8"/>
  <c r="AJ702" i="8"/>
  <c r="AJ596" i="8"/>
  <c r="AJ538" i="8"/>
  <c r="AJ467" i="8"/>
  <c r="AJ498" i="8"/>
  <c r="AJ529" i="8"/>
  <c r="AJ496" i="8"/>
  <c r="AJ438" i="8"/>
  <c r="AJ423" i="8"/>
  <c r="AJ387" i="8"/>
  <c r="AJ443" i="8"/>
  <c r="AJ412" i="8"/>
  <c r="AJ533" i="8"/>
  <c r="AM533" i="8" s="1"/>
  <c r="AN533" i="8" s="1"/>
  <c r="AJ550" i="8"/>
  <c r="AJ414" i="8"/>
  <c r="AJ421" i="8"/>
  <c r="AJ374" i="8"/>
  <c r="AJ371" i="8"/>
  <c r="AJ339" i="8"/>
  <c r="AJ307" i="8"/>
  <c r="AJ437" i="8"/>
  <c r="AM437" i="8" s="1"/>
  <c r="AN437" i="8" s="1"/>
  <c r="AJ368" i="8"/>
  <c r="AJ336" i="8"/>
  <c r="AJ304" i="8"/>
  <c r="AJ361" i="8"/>
  <c r="AJ329" i="8"/>
  <c r="AJ293" i="8"/>
  <c r="AJ380" i="8"/>
  <c r="AJ262" i="8"/>
  <c r="AJ188" i="8"/>
  <c r="AJ285" i="8"/>
  <c r="AJ237" i="8"/>
  <c r="AJ318" i="8"/>
  <c r="AJ252" i="8"/>
  <c r="AJ182" i="8"/>
  <c r="AJ238" i="8"/>
  <c r="AJ413" i="8"/>
  <c r="AM413" i="8" s="1"/>
  <c r="AN413" i="8" s="1"/>
  <c r="AJ213" i="8"/>
  <c r="AJ193" i="8"/>
  <c r="AJ263" i="8"/>
  <c r="AJ228" i="8"/>
  <c r="AJ281" i="8"/>
  <c r="AJ185" i="8"/>
  <c r="AJ136" i="8"/>
  <c r="AJ120" i="8"/>
  <c r="AJ104" i="8"/>
  <c r="AJ164" i="8"/>
  <c r="AJ156" i="8"/>
  <c r="AJ143" i="8"/>
  <c r="AJ53" i="8"/>
  <c r="AJ117" i="8"/>
  <c r="AJ37" i="8"/>
  <c r="AJ94" i="8"/>
  <c r="AJ73" i="8"/>
  <c r="AJ147" i="8"/>
  <c r="AJ346" i="8"/>
  <c r="AJ62" i="8"/>
  <c r="AJ59" i="8"/>
  <c r="AJ93" i="8"/>
  <c r="AJ64" i="8"/>
  <c r="AJ1002" i="8"/>
  <c r="AJ973" i="8"/>
  <c r="AJ1001" i="8"/>
  <c r="AJ960" i="8"/>
  <c r="AJ1004" i="8"/>
  <c r="AJ927" i="8"/>
  <c r="AM927" i="8" s="1"/>
  <c r="AN927" i="8" s="1"/>
  <c r="AJ925" i="8"/>
  <c r="AJ921" i="8"/>
  <c r="AJ932" i="8"/>
  <c r="AM932" i="8" s="1"/>
  <c r="AN932" i="8" s="1"/>
  <c r="AJ872" i="8"/>
  <c r="AJ865" i="8"/>
  <c r="AJ942" i="8"/>
  <c r="AJ946" i="8"/>
  <c r="AJ882" i="8"/>
  <c r="AJ857" i="8"/>
  <c r="AJ899" i="8"/>
  <c r="AJ894" i="8"/>
  <c r="AM894" i="8" s="1"/>
  <c r="AN894" i="8" s="1"/>
  <c r="AJ852" i="8"/>
  <c r="AJ856" i="8"/>
  <c r="AJ885" i="8"/>
  <c r="AJ807" i="8"/>
  <c r="AJ811" i="8"/>
  <c r="AJ797" i="8"/>
  <c r="AJ771" i="8"/>
  <c r="AJ782" i="8"/>
  <c r="AJ786" i="8"/>
  <c r="AJ766" i="8"/>
  <c r="AJ762" i="8"/>
  <c r="AJ753" i="8"/>
  <c r="AJ723" i="8"/>
  <c r="AJ698" i="8"/>
  <c r="AJ821" i="8"/>
  <c r="AJ685" i="8"/>
  <c r="AJ716" i="8"/>
  <c r="AJ684" i="8"/>
  <c r="AJ747" i="8"/>
  <c r="AJ627" i="8"/>
  <c r="AJ650" i="8"/>
  <c r="AJ647" i="8"/>
  <c r="AJ646" i="8"/>
  <c r="AJ624" i="8"/>
  <c r="AM624" i="8" s="1"/>
  <c r="AN624" i="8" s="1"/>
  <c r="AJ582" i="8"/>
  <c r="AJ644" i="8"/>
  <c r="AJ595" i="8"/>
  <c r="AJ555" i="8"/>
  <c r="AJ519" i="8"/>
  <c r="AJ568" i="8"/>
  <c r="AJ601" i="8"/>
  <c r="AJ542" i="8"/>
  <c r="AM542" i="8" s="1"/>
  <c r="AN542" i="8" s="1"/>
  <c r="AJ497" i="8"/>
  <c r="AJ461" i="8"/>
  <c r="AJ608" i="8"/>
  <c r="AJ673" i="8"/>
  <c r="AJ593" i="8"/>
  <c r="AJ516" i="8"/>
  <c r="AJ462" i="8"/>
  <c r="AJ488" i="8"/>
  <c r="AJ518" i="8"/>
  <c r="AJ490" i="8"/>
  <c r="AJ548" i="8"/>
  <c r="AJ419" i="8"/>
  <c r="AJ545" i="8"/>
  <c r="AJ440" i="8"/>
  <c r="AJ408" i="8"/>
  <c r="AJ515" i="8"/>
  <c r="AJ507" i="8"/>
  <c r="AJ409" i="8"/>
  <c r="AJ406" i="8"/>
  <c r="AJ370" i="8"/>
  <c r="AJ367" i="8"/>
  <c r="AJ335" i="8"/>
  <c r="AJ303" i="8"/>
  <c r="AJ418" i="8"/>
  <c r="AJ364" i="8"/>
  <c r="AJ332" i="8"/>
  <c r="AJ300" i="8"/>
  <c r="AJ357" i="8"/>
  <c r="AJ325" i="8"/>
  <c r="AJ273" i="8"/>
  <c r="AJ338" i="8"/>
  <c r="AJ258" i="8"/>
  <c r="AJ184" i="8"/>
  <c r="AJ280" i="8"/>
  <c r="AJ233" i="8"/>
  <c r="AJ310" i="8"/>
  <c r="AJ248" i="8"/>
  <c r="AJ178" i="8"/>
  <c r="AJ234" i="8"/>
  <c r="AJ292" i="8"/>
  <c r="AM292" i="8" s="1"/>
  <c r="AN292" i="8" s="1"/>
  <c r="AJ183" i="8"/>
  <c r="AJ177" i="8"/>
  <c r="AJ197" i="8"/>
  <c r="AJ220" i="8"/>
  <c r="AJ271" i="8"/>
  <c r="AJ168" i="8"/>
  <c r="AJ134" i="8"/>
  <c r="AJ118" i="8"/>
  <c r="AJ381" i="8"/>
  <c r="AJ163" i="8"/>
  <c r="AJ155" i="8"/>
  <c r="AJ131" i="8"/>
  <c r="AJ51" i="8"/>
  <c r="AJ100" i="8"/>
  <c r="AJ35" i="8"/>
  <c r="AJ92" i="8"/>
  <c r="AJ67" i="8"/>
  <c r="AJ139" i="8"/>
  <c r="AJ150" i="8"/>
  <c r="AJ282" i="8"/>
  <c r="AJ55" i="8"/>
  <c r="AJ91" i="8"/>
  <c r="AJ48" i="8"/>
  <c r="AJ970" i="8"/>
  <c r="AM970" i="8" s="1"/>
  <c r="AN970" i="8" s="1"/>
  <c r="AJ976" i="8"/>
  <c r="AJ982" i="8"/>
  <c r="AJ977" i="8"/>
  <c r="AJ996" i="8"/>
  <c r="AJ903" i="8"/>
  <c r="AJ974" i="8"/>
  <c r="AJ939" i="8"/>
  <c r="AJ936" i="8"/>
  <c r="AM936" i="8" s="1"/>
  <c r="AN936" i="8" s="1"/>
  <c r="AJ923" i="8"/>
  <c r="AJ924" i="8"/>
  <c r="AJ895" i="8"/>
  <c r="AJ890" i="8"/>
  <c r="AJ900" i="8"/>
  <c r="AJ871" i="8"/>
  <c r="AJ842" i="8"/>
  <c r="AJ851" i="8"/>
  <c r="AJ824" i="8"/>
  <c r="AJ835" i="8"/>
  <c r="AJ838" i="8"/>
  <c r="AJ823" i="8"/>
  <c r="AJ787" i="8"/>
  <c r="AJ783" i="8"/>
  <c r="AJ759" i="8"/>
  <c r="AJ780" i="8"/>
  <c r="AJ785" i="8"/>
  <c r="AJ751" i="8"/>
  <c r="AJ722" i="8"/>
  <c r="AJ794" i="8"/>
  <c r="AJ707" i="8"/>
  <c r="AJ712" i="8"/>
  <c r="AJ740" i="8"/>
  <c r="AJ667" i="8"/>
  <c r="AJ679" i="8"/>
  <c r="AJ664" i="8"/>
  <c r="AJ692" i="8"/>
  <c r="AJ674" i="8"/>
  <c r="AJ626" i="8"/>
  <c r="AJ620" i="8"/>
  <c r="AJ625" i="8"/>
  <c r="AJ606" i="8"/>
  <c r="AM606" i="8" s="1"/>
  <c r="AN606" i="8" s="1"/>
  <c r="AJ566" i="8"/>
  <c r="AJ618" i="8"/>
  <c r="AJ579" i="8"/>
  <c r="AJ543" i="8"/>
  <c r="AJ654" i="8"/>
  <c r="AJ544" i="8"/>
  <c r="AJ572" i="8"/>
  <c r="AJ517" i="8"/>
  <c r="AJ481" i="8"/>
  <c r="AJ445" i="8"/>
  <c r="AJ589" i="8"/>
  <c r="AJ557" i="8"/>
  <c r="AJ564" i="8"/>
  <c r="AJ494" i="8"/>
  <c r="AJ460" i="8"/>
  <c r="AJ471" i="8"/>
  <c r="AM471" i="8" s="1"/>
  <c r="AN471" i="8" s="1"/>
  <c r="AJ444" i="8"/>
  <c r="AJ474" i="8"/>
  <c r="AJ452" i="8"/>
  <c r="AJ407" i="8"/>
  <c r="AJ491" i="8"/>
  <c r="AJ428" i="8"/>
  <c r="AJ396" i="8"/>
  <c r="AJ502" i="8"/>
  <c r="AM502" i="8" s="1"/>
  <c r="AN502" i="8" s="1"/>
  <c r="AJ434" i="8"/>
  <c r="AJ378" i="8"/>
  <c r="AJ376" i="8"/>
  <c r="AJ358" i="8"/>
  <c r="AJ355" i="8"/>
  <c r="AJ323" i="8"/>
  <c r="AJ291" i="8"/>
  <c r="AJ401" i="8"/>
  <c r="AM401" i="8" s="1"/>
  <c r="AN401" i="8" s="1"/>
  <c r="AJ352" i="8"/>
  <c r="AJ320" i="8"/>
  <c r="AJ383" i="8"/>
  <c r="AJ345" i="8"/>
  <c r="AJ330" i="8"/>
  <c r="AJ261" i="8"/>
  <c r="AJ298" i="8"/>
  <c r="AJ204" i="8"/>
  <c r="AM204" i="8" s="1"/>
  <c r="AN204" i="8" s="1"/>
  <c r="AJ390" i="8"/>
  <c r="AJ289" i="8"/>
  <c r="AJ221" i="8"/>
  <c r="AJ268" i="8"/>
  <c r="AJ198" i="8"/>
  <c r="AJ288" i="8"/>
  <c r="AJ222" i="8"/>
  <c r="AJ240" i="8"/>
  <c r="AJ231" i="8"/>
  <c r="AJ297" i="8"/>
  <c r="AJ251" i="8"/>
  <c r="AJ191" i="8"/>
  <c r="AJ227" i="8"/>
  <c r="AJ144" i="8"/>
  <c r="AJ128" i="8"/>
  <c r="AJ112" i="8"/>
  <c r="AJ189" i="8"/>
  <c r="AJ160" i="8"/>
  <c r="AJ152" i="8"/>
  <c r="AJ102" i="8"/>
  <c r="AJ259" i="8"/>
  <c r="AJ65" i="8"/>
  <c r="AJ137" i="8"/>
  <c r="AJ86" i="8"/>
  <c r="AM86" i="8" s="1"/>
  <c r="AN86" i="8" s="1"/>
  <c r="AJ40" i="8"/>
  <c r="AJ98" i="8"/>
  <c r="AJ80" i="8"/>
  <c r="AJ125" i="8"/>
  <c r="AJ167" i="8"/>
  <c r="AJ85" i="8"/>
  <c r="AJ34" i="8"/>
  <c r="AJ12" i="8"/>
  <c r="AJ1005" i="8"/>
  <c r="AJ1003" i="8"/>
  <c r="AJ975" i="8"/>
  <c r="AJ965" i="8"/>
  <c r="AJ958" i="8"/>
  <c r="AJ955" i="8"/>
  <c r="AJ956" i="8"/>
  <c r="AJ929" i="8"/>
  <c r="AJ910" i="8"/>
  <c r="AJ902" i="8"/>
  <c r="AJ918" i="8"/>
  <c r="AJ879" i="8"/>
  <c r="AJ915" i="8"/>
  <c r="AJ868" i="8"/>
  <c r="AJ870" i="8"/>
  <c r="AJ841" i="8"/>
  <c r="AJ840" i="8"/>
  <c r="AJ816" i="8"/>
  <c r="AJ827" i="8"/>
  <c r="AJ830" i="8"/>
  <c r="AJ802" i="8"/>
  <c r="AJ859" i="8"/>
  <c r="AJ774" i="8"/>
  <c r="AJ755" i="8"/>
  <c r="AM755" i="8" s="1"/>
  <c r="AN755" i="8" s="1"/>
  <c r="AJ772" i="8"/>
  <c r="AJ775" i="8"/>
  <c r="AJ749" i="8"/>
  <c r="AJ718" i="8"/>
  <c r="AJ770" i="8"/>
  <c r="AJ757" i="8"/>
  <c r="AJ730" i="8"/>
  <c r="AJ734" i="8"/>
  <c r="AM734" i="8" s="1"/>
  <c r="AN734" i="8" s="1"/>
  <c r="AJ663" i="8"/>
  <c r="AJ713" i="8"/>
  <c r="AJ660" i="8"/>
  <c r="AJ683" i="8"/>
  <c r="AJ669" i="8"/>
  <c r="AJ621" i="8"/>
  <c r="AJ615" i="8"/>
  <c r="AJ617" i="8"/>
  <c r="AJ598" i="8"/>
  <c r="AJ562" i="8"/>
  <c r="AJ611" i="8"/>
  <c r="AJ575" i="8"/>
  <c r="AJ539" i="8"/>
  <c r="AJ638" i="8"/>
  <c r="AJ528" i="8"/>
  <c r="AJ616" i="8"/>
  <c r="AM616" i="8" s="1"/>
  <c r="AN616" i="8" s="1"/>
  <c r="AJ513" i="8"/>
  <c r="AJ477" i="8"/>
  <c r="AJ441" i="8"/>
  <c r="AJ576" i="8"/>
  <c r="AJ546" i="8"/>
  <c r="AJ556" i="8"/>
  <c r="AJ483" i="8"/>
  <c r="AJ520" i="8"/>
  <c r="AJ466" i="8"/>
  <c r="AJ530" i="8"/>
  <c r="AJ464" i="8"/>
  <c r="AJ439" i="8"/>
  <c r="AJ403" i="8"/>
  <c r="AM403" i="8" s="1"/>
  <c r="AN403" i="8" s="1"/>
  <c r="AJ442" i="8"/>
  <c r="AJ424" i="8"/>
  <c r="AJ392" i="8"/>
  <c r="AM392" i="8" s="1"/>
  <c r="AN392" i="8" s="1"/>
  <c r="AJ476" i="8"/>
  <c r="AJ554" i="8"/>
  <c r="AJ458" i="8"/>
  <c r="AJ425" i="8"/>
  <c r="AJ354" i="8"/>
  <c r="AJ351" i="8"/>
  <c r="AJ319" i="8"/>
  <c r="AJ287" i="8"/>
  <c r="AJ397" i="8"/>
  <c r="AJ348" i="8"/>
  <c r="AJ316" i="8"/>
  <c r="AJ373" i="8"/>
  <c r="AJ341" i="8"/>
  <c r="AJ317" i="8"/>
  <c r="AJ257" i="8"/>
  <c r="AJ274" i="8"/>
  <c r="AJ200" i="8"/>
  <c r="AJ326" i="8"/>
  <c r="AJ284" i="8"/>
  <c r="AJ217" i="8"/>
  <c r="AJ264" i="8"/>
  <c r="AJ194" i="8"/>
  <c r="AJ278" i="8"/>
  <c r="AJ218" i="8"/>
  <c r="AM218" i="8" s="1"/>
  <c r="AN218" i="8" s="1"/>
  <c r="AJ232" i="8"/>
  <c r="AJ223" i="8"/>
  <c r="AJ276" i="8"/>
  <c r="AJ246" i="8"/>
  <c r="AJ175" i="8"/>
  <c r="AJ219" i="8"/>
  <c r="AJ142" i="8"/>
  <c r="AJ126" i="8"/>
  <c r="AM126" i="8" s="1"/>
  <c r="AN126" i="8" s="1"/>
  <c r="AJ110" i="8"/>
  <c r="AJ173" i="8"/>
  <c r="AJ159" i="8"/>
  <c r="AJ148" i="8"/>
  <c r="AJ101" i="8"/>
  <c r="AJ151" i="8"/>
  <c r="AJ63" i="8"/>
  <c r="AJ123" i="8"/>
  <c r="AJ84" i="8"/>
  <c r="AJ30" i="8"/>
  <c r="AJ57" i="8"/>
  <c r="AJ76" i="8"/>
  <c r="AJ109" i="8"/>
  <c r="AJ115" i="8"/>
  <c r="AJ79" i="8"/>
  <c r="AJ26" i="8"/>
  <c r="AM26" i="8" s="1"/>
  <c r="AN26" i="8" s="1"/>
  <c r="AJ989" i="8"/>
  <c r="AJ954" i="8"/>
  <c r="AJ943" i="8"/>
  <c r="AJ944" i="8"/>
  <c r="AJ896" i="8"/>
  <c r="AJ884" i="8"/>
  <c r="AJ913" i="8"/>
  <c r="AJ905" i="8"/>
  <c r="AJ829" i="8"/>
  <c r="AJ858" i="8"/>
  <c r="AJ843" i="8"/>
  <c r="AJ803" i="8"/>
  <c r="AJ760" i="8"/>
  <c r="AJ744" i="8"/>
  <c r="AJ739" i="8"/>
  <c r="AJ724" i="8"/>
  <c r="AJ651" i="8"/>
  <c r="AJ652" i="8"/>
  <c r="AJ661" i="8"/>
  <c r="AJ699" i="8"/>
  <c r="AJ590" i="8"/>
  <c r="AJ603" i="8"/>
  <c r="AJ531" i="8"/>
  <c r="AJ622" i="8"/>
  <c r="AJ505" i="8"/>
  <c r="AJ678" i="8"/>
  <c r="AJ612" i="8"/>
  <c r="AJ468" i="8"/>
  <c r="AJ561" i="8"/>
  <c r="AJ454" i="8"/>
  <c r="AJ391" i="8"/>
  <c r="AJ416" i="8"/>
  <c r="AJ534" i="8"/>
  <c r="AJ429" i="8"/>
  <c r="AJ375" i="8"/>
  <c r="AJ311" i="8"/>
  <c r="AJ372" i="8"/>
  <c r="AJ308" i="8"/>
  <c r="AJ333" i="8"/>
  <c r="AJ249" i="8"/>
  <c r="AJ192" i="8"/>
  <c r="AJ241" i="8"/>
  <c r="AJ256" i="8"/>
  <c r="AJ242" i="8"/>
  <c r="AJ215" i="8"/>
  <c r="AJ187" i="8"/>
  <c r="AJ405" i="8"/>
  <c r="AJ138" i="8"/>
  <c r="AM138" i="8" s="1"/>
  <c r="AN138" i="8" s="1"/>
  <c r="AJ106" i="8"/>
  <c r="AJ157" i="8"/>
  <c r="AJ61" i="8"/>
  <c r="AJ43" i="8"/>
  <c r="AJ77" i="8"/>
  <c r="AJ45" i="8"/>
  <c r="AJ66" i="8"/>
  <c r="AJ71" i="8"/>
  <c r="AJ18" i="8"/>
  <c r="AJ28" i="8"/>
  <c r="AJ992" i="8"/>
  <c r="AJ952" i="8"/>
  <c r="AJ919" i="8"/>
  <c r="AJ983" i="8"/>
  <c r="AJ940" i="8"/>
  <c r="AJ930" i="8"/>
  <c r="AM930" i="8" s="1"/>
  <c r="AN930" i="8" s="1"/>
  <c r="AJ875" i="8"/>
  <c r="AJ892" i="8"/>
  <c r="AJ850" i="8"/>
  <c r="AJ862" i="8"/>
  <c r="AJ810" i="8"/>
  <c r="AJ767" i="8"/>
  <c r="AJ846" i="8"/>
  <c r="AJ761" i="8"/>
  <c r="AM761" i="8" s="1"/>
  <c r="AN761" i="8" s="1"/>
  <c r="AJ715" i="8"/>
  <c r="AJ758" i="8"/>
  <c r="AJ695" i="8"/>
  <c r="AJ743" i="8"/>
  <c r="AJ642" i="8"/>
  <c r="AJ641" i="8"/>
  <c r="AJ578" i="8"/>
  <c r="AJ587" i="8"/>
  <c r="AM587" i="8" s="1"/>
  <c r="AN587" i="8" s="1"/>
  <c r="AJ680" i="8"/>
  <c r="AJ588" i="8"/>
  <c r="AJ493" i="8"/>
  <c r="AJ605" i="8"/>
  <c r="AJ580" i="8"/>
  <c r="AJ456" i="8"/>
  <c r="AJ512" i="8"/>
  <c r="AJ508" i="8"/>
  <c r="AJ532" i="8"/>
  <c r="AJ404" i="8"/>
  <c r="AJ426" i="8"/>
  <c r="AJ389" i="8"/>
  <c r="AM389" i="8" s="1"/>
  <c r="AN389" i="8" s="1"/>
  <c r="AJ363" i="8"/>
  <c r="AJ299" i="8"/>
  <c r="AJ360" i="8"/>
  <c r="AJ296" i="8"/>
  <c r="AJ321" i="8"/>
  <c r="AJ314" i="8"/>
  <c r="AJ180" i="8"/>
  <c r="AJ229" i="8"/>
  <c r="AJ208" i="8"/>
  <c r="AJ230" i="8"/>
  <c r="AJ255" i="8"/>
  <c r="AJ181" i="8"/>
  <c r="AM181" i="8" s="1"/>
  <c r="AN181" i="8" s="1"/>
  <c r="AJ243" i="8"/>
  <c r="AJ132" i="8"/>
  <c r="AJ305" i="8"/>
  <c r="AJ154" i="8"/>
  <c r="AJ41" i="8"/>
  <c r="AJ350" i="8"/>
  <c r="AJ60" i="8"/>
  <c r="AJ119" i="8"/>
  <c r="AJ31" i="8"/>
  <c r="AJ44" i="8"/>
  <c r="AJ984" i="8"/>
  <c r="AJ990" i="8"/>
  <c r="AJ911" i="8"/>
  <c r="AJ959" i="8"/>
  <c r="AJ926" i="8"/>
  <c r="AJ922" i="8"/>
  <c r="AJ891" i="8"/>
  <c r="AJ877" i="8"/>
  <c r="AJ832" i="8"/>
  <c r="AJ844" i="8"/>
  <c r="AJ800" i="8"/>
  <c r="AJ763" i="8"/>
  <c r="AJ815" i="8"/>
  <c r="AJ737" i="8"/>
  <c r="AM737" i="8" s="1"/>
  <c r="AN737" i="8" s="1"/>
  <c r="AJ711" i="8"/>
  <c r="AJ742" i="8"/>
  <c r="AJ690" i="8"/>
  <c r="AJ781" i="8"/>
  <c r="AJ637" i="8"/>
  <c r="AJ630" i="8"/>
  <c r="AJ574" i="8"/>
  <c r="AJ583" i="8"/>
  <c r="AM583" i="8" s="1"/>
  <c r="AN583" i="8" s="1"/>
  <c r="AJ670" i="8"/>
  <c r="AJ585" i="8"/>
  <c r="AJ485" i="8"/>
  <c r="AJ592" i="8"/>
  <c r="AJ577" i="8"/>
  <c r="AJ549" i="8"/>
  <c r="AJ450" i="8"/>
  <c r="AJ470" i="8"/>
  <c r="AM470" i="8" s="1"/>
  <c r="AN470" i="8" s="1"/>
  <c r="AJ510" i="8"/>
  <c r="AJ400" i="8"/>
  <c r="AJ402" i="8"/>
  <c r="AJ377" i="8"/>
  <c r="AJ359" i="8"/>
  <c r="AJ295" i="8"/>
  <c r="AJ356" i="8"/>
  <c r="AJ410" i="8"/>
  <c r="AM410" i="8" s="1"/>
  <c r="AN410" i="8" s="1"/>
  <c r="AJ379" i="8"/>
  <c r="AJ306" i="8"/>
  <c r="AJ176" i="8"/>
  <c r="AJ225" i="8"/>
  <c r="AJ202" i="8"/>
  <c r="AJ226" i="8"/>
  <c r="AJ239" i="8"/>
  <c r="AJ313" i="8"/>
  <c r="AJ235" i="8"/>
  <c r="AJ130" i="8"/>
  <c r="AJ205" i="8"/>
  <c r="AJ153" i="8"/>
  <c r="AJ39" i="8"/>
  <c r="AJ207" i="8"/>
  <c r="AJ54" i="8"/>
  <c r="AJ83" i="8"/>
  <c r="AM83" i="8" s="1"/>
  <c r="AN83" i="8" s="1"/>
  <c r="AJ22" i="8"/>
  <c r="AJ36" i="8"/>
  <c r="AJ987" i="8"/>
  <c r="AJ991" i="8"/>
  <c r="AJ941" i="8"/>
  <c r="AJ949" i="8"/>
  <c r="AJ889" i="8"/>
  <c r="AJ845" i="8"/>
  <c r="AJ863" i="8"/>
  <c r="AJ826" i="8"/>
  <c r="AJ878" i="8"/>
  <c r="AJ814" i="8"/>
  <c r="AJ831" i="8"/>
  <c r="AJ805" i="8"/>
  <c r="AJ779" i="8"/>
  <c r="AJ710" i="8"/>
  <c r="AJ727" i="8"/>
  <c r="AJ701" i="8"/>
  <c r="AJ700" i="8"/>
  <c r="AJ643" i="8"/>
  <c r="AJ720" i="8"/>
  <c r="AJ640" i="8"/>
  <c r="AJ704" i="8"/>
  <c r="AJ567" i="8"/>
  <c r="AM567" i="8" s="1"/>
  <c r="AN567" i="8" s="1"/>
  <c r="AJ584" i="8"/>
  <c r="AJ558" i="8"/>
  <c r="AJ469" i="8"/>
  <c r="AJ552" i="8"/>
  <c r="AJ569" i="8"/>
  <c r="AJ503" i="8"/>
  <c r="AJ506" i="8"/>
  <c r="AJ427" i="8"/>
  <c r="AM427" i="8" s="1"/>
  <c r="AN427" i="8" s="1"/>
  <c r="AJ492" i="8"/>
  <c r="AJ384" i="8"/>
  <c r="AJ422" i="8"/>
  <c r="AJ386" i="8"/>
  <c r="AJ343" i="8"/>
  <c r="AJ279" i="8"/>
  <c r="AJ340" i="8"/>
  <c r="AJ365" i="8"/>
  <c r="AM365" i="8" s="1"/>
  <c r="AN365" i="8" s="1"/>
  <c r="AJ301" i="8"/>
  <c r="AJ266" i="8"/>
  <c r="AJ286" i="8"/>
  <c r="AJ322" i="8"/>
  <c r="AJ186" i="8"/>
  <c r="AJ209" i="8"/>
  <c r="AJ199" i="8"/>
  <c r="AJ236" i="8"/>
  <c r="AM236" i="8" s="1"/>
  <c r="AN236" i="8" s="1"/>
  <c r="AJ210" i="8"/>
  <c r="AJ122" i="8"/>
  <c r="AJ165" i="8"/>
  <c r="AJ179" i="8"/>
  <c r="AJ135" i="8"/>
  <c r="AJ96" i="8"/>
  <c r="AJ166" i="8"/>
  <c r="AJ69" i="8"/>
  <c r="AJ95" i="8"/>
  <c r="AJ994" i="8"/>
  <c r="AJ993" i="8"/>
  <c r="AJ999" i="8"/>
  <c r="AJ917" i="8"/>
  <c r="AJ964" i="8"/>
  <c r="AJ937" i="8"/>
  <c r="AJ934" i="8"/>
  <c r="AM934" i="8" s="1"/>
  <c r="AN934" i="8" s="1"/>
  <c r="AJ854" i="8"/>
  <c r="AJ887" i="8"/>
  <c r="AJ849" i="8"/>
  <c r="AJ798" i="8"/>
  <c r="AJ793" i="8"/>
  <c r="AJ776" i="8"/>
  <c r="AJ738" i="8"/>
  <c r="AJ748" i="8"/>
  <c r="AM748" i="8" s="1"/>
  <c r="AN748" i="8" s="1"/>
  <c r="AJ687" i="8"/>
  <c r="AJ675" i="8"/>
  <c r="AJ676" i="8"/>
  <c r="AJ694" i="8"/>
  <c r="AJ636" i="8"/>
  <c r="AJ619" i="8"/>
  <c r="AJ639" i="8"/>
  <c r="AJ551" i="8"/>
  <c r="AM551" i="8" s="1"/>
  <c r="AN551" i="8" s="1"/>
  <c r="AJ565" i="8"/>
  <c r="AJ537" i="8"/>
  <c r="AJ453" i="8"/>
  <c r="AJ657" i="8"/>
  <c r="AJ500" i="8"/>
  <c r="AJ487" i="8"/>
  <c r="AJ480" i="8"/>
  <c r="AJ415" i="8"/>
  <c r="AJ436" i="8"/>
  <c r="AJ514" i="8"/>
  <c r="AJ394" i="8"/>
  <c r="AJ366" i="8"/>
  <c r="AJ331" i="8"/>
  <c r="AJ486" i="8"/>
  <c r="AJ328" i="8"/>
  <c r="AJ353" i="8"/>
  <c r="AJ269" i="8"/>
  <c r="AJ254" i="8"/>
  <c r="AJ334" i="8"/>
  <c r="AJ302" i="8"/>
  <c r="AJ174" i="8"/>
  <c r="AJ267" i="8"/>
  <c r="AJ172" i="8"/>
  <c r="AJ203" i="8"/>
  <c r="AJ149" i="8"/>
  <c r="AJ116" i="8"/>
  <c r="AJ162" i="8"/>
  <c r="AJ121" i="8"/>
  <c r="AJ99" i="8"/>
  <c r="AJ90" i="8"/>
  <c r="AJ129" i="8"/>
  <c r="AJ195" i="8"/>
  <c r="AJ89" i="8"/>
  <c r="L26" i="7"/>
  <c r="Q34" i="3" s="1"/>
  <c r="Z35" i="4"/>
  <c r="AL96" i="8"/>
  <c r="AL26" i="8"/>
  <c r="AL67" i="8"/>
  <c r="AM67" i="8" s="1"/>
  <c r="AN67" i="8" s="1"/>
  <c r="AL17" i="8"/>
  <c r="AL13" i="8"/>
  <c r="AM13" i="8" s="1"/>
  <c r="AN13" i="8" s="1"/>
  <c r="AL122" i="8"/>
  <c r="AL140" i="8"/>
  <c r="AL24" i="8"/>
  <c r="AL90" i="8"/>
  <c r="AL16" i="8"/>
  <c r="AL81" i="8"/>
  <c r="AL15" i="8"/>
  <c r="AL40" i="8"/>
  <c r="AL44" i="8"/>
  <c r="AL88" i="8"/>
  <c r="AL21" i="8"/>
  <c r="AL987" i="8"/>
  <c r="AL993" i="8"/>
  <c r="AM993" i="8" s="1"/>
  <c r="AN993" i="8" s="1"/>
  <c r="AL989" i="8"/>
  <c r="AM989" i="8" s="1"/>
  <c r="AN989" i="8" s="1"/>
  <c r="AL966" i="8"/>
  <c r="AL970" i="8"/>
  <c r="AL983" i="8"/>
  <c r="AL923" i="8"/>
  <c r="AL914" i="8"/>
  <c r="AL935" i="8"/>
  <c r="AL965" i="8"/>
  <c r="AL22" i="8"/>
  <c r="AL36" i="8"/>
  <c r="AL14" i="8"/>
  <c r="AL73" i="8"/>
  <c r="AL34" i="8"/>
  <c r="AL976" i="8"/>
  <c r="AL974" i="8"/>
  <c r="AL991" i="8"/>
  <c r="AL958" i="8"/>
  <c r="AL941" i="8"/>
  <c r="AL967" i="8"/>
  <c r="AL943" i="8"/>
  <c r="AL956" i="8"/>
  <c r="AL944" i="8"/>
  <c r="AL911" i="8"/>
  <c r="AL975" i="8"/>
  <c r="AL900" i="8"/>
  <c r="AL959" i="8"/>
  <c r="AL843" i="8"/>
  <c r="AL867" i="8"/>
  <c r="AL853" i="8"/>
  <c r="AL874" i="8"/>
  <c r="AL832" i="8"/>
  <c r="AL827" i="8"/>
  <c r="AL814" i="8"/>
  <c r="AL845" i="8"/>
  <c r="AL823" i="8"/>
  <c r="AL785" i="8"/>
  <c r="AL820" i="8"/>
  <c r="AL866" i="8"/>
  <c r="AL782" i="8"/>
  <c r="AL786" i="8"/>
  <c r="AL777" i="8"/>
  <c r="AM777" i="8" s="1"/>
  <c r="AN777" i="8" s="1"/>
  <c r="AL784" i="8"/>
  <c r="AL783" i="8"/>
  <c r="AL719" i="8"/>
  <c r="AL730" i="8"/>
  <c r="AL724" i="8"/>
  <c r="AL682" i="8"/>
  <c r="AM682" i="8" s="1"/>
  <c r="AN682" i="8" s="1"/>
  <c r="AL740" i="8"/>
  <c r="AL676" i="8"/>
  <c r="AL749" i="8"/>
  <c r="AL767" i="8"/>
  <c r="AL683" i="8"/>
  <c r="AL649" i="8"/>
  <c r="AL650" i="8"/>
  <c r="AL625" i="8"/>
  <c r="AL717" i="8"/>
  <c r="AL640" i="8"/>
  <c r="AL662" i="8"/>
  <c r="AL603" i="8"/>
  <c r="AL571" i="8"/>
  <c r="AL612" i="8"/>
  <c r="AL580" i="8"/>
  <c r="AL548" i="8"/>
  <c r="AL692" i="8"/>
  <c r="AL543" i="8"/>
  <c r="AL671" i="8"/>
  <c r="AL644" i="8"/>
  <c r="AM644" i="8" s="1"/>
  <c r="AN644" i="8" s="1"/>
  <c r="AL510" i="8"/>
  <c r="AL478" i="8"/>
  <c r="AL446" i="8"/>
  <c r="AL546" i="8"/>
  <c r="AL545" i="8"/>
  <c r="AL550" i="8"/>
  <c r="AL517" i="8"/>
  <c r="AL487" i="8"/>
  <c r="AL529" i="8"/>
  <c r="AL598" i="8"/>
  <c r="AL461" i="8"/>
  <c r="AL485" i="8"/>
  <c r="AL533" i="8"/>
  <c r="AL439" i="8"/>
  <c r="AL416" i="8"/>
  <c r="AL496" i="8"/>
  <c r="AL421" i="8"/>
  <c r="AL389" i="8"/>
  <c r="AL437" i="8"/>
  <c r="AL435" i="8"/>
  <c r="AL419" i="8"/>
  <c r="AL390" i="8"/>
  <c r="AL418" i="8"/>
  <c r="AL356" i="8"/>
  <c r="AL31" i="8"/>
  <c r="AL995" i="8"/>
  <c r="AL985" i="8"/>
  <c r="AL994" i="8"/>
  <c r="AL978" i="8"/>
  <c r="AL925" i="8"/>
  <c r="AL953" i="8"/>
  <c r="AL951" i="8"/>
  <c r="AM951" i="8" s="1"/>
  <c r="AN951" i="8" s="1"/>
  <c r="AL938" i="8"/>
  <c r="AL963" i="8"/>
  <c r="AL905" i="8"/>
  <c r="AL920" i="8"/>
  <c r="AL898" i="8"/>
  <c r="AL893" i="8"/>
  <c r="AL910" i="8"/>
  <c r="AL872" i="8"/>
  <c r="AM872" i="8" s="1"/>
  <c r="AN872" i="8" s="1"/>
  <c r="AL903" i="8"/>
  <c r="AL864" i="8"/>
  <c r="AL816" i="8"/>
  <c r="AL858" i="8"/>
  <c r="AL934" i="8"/>
  <c r="AL937" i="8"/>
  <c r="AL826" i="8"/>
  <c r="AL806" i="8"/>
  <c r="AL795" i="8"/>
  <c r="AL805" i="8"/>
  <c r="AL772" i="8"/>
  <c r="AL773" i="8"/>
  <c r="AL788" i="8"/>
  <c r="AL750" i="8"/>
  <c r="AL753" i="8"/>
  <c r="AL711" i="8"/>
  <c r="AL774" i="8"/>
  <c r="AL716" i="8"/>
  <c r="AL738" i="8"/>
  <c r="AL718" i="8"/>
  <c r="AL668" i="8"/>
  <c r="AL710" i="8"/>
  <c r="AL725" i="8"/>
  <c r="AL673" i="8"/>
  <c r="AL737" i="8"/>
  <c r="AL642" i="8"/>
  <c r="AL617" i="8"/>
  <c r="AL691" i="8"/>
  <c r="AL624" i="8"/>
  <c r="AL639" i="8"/>
  <c r="AL595" i="8"/>
  <c r="AL563" i="8"/>
  <c r="AL604" i="8"/>
  <c r="AL572" i="8"/>
  <c r="AL540" i="8"/>
  <c r="AL613" i="8"/>
  <c r="AL527" i="8"/>
  <c r="AL628" i="8"/>
  <c r="AL590" i="8"/>
  <c r="AL502" i="8"/>
  <c r="AL470" i="8"/>
  <c r="AL731" i="8"/>
  <c r="AL633" i="8"/>
  <c r="AL632" i="8"/>
  <c r="AL534" i="8"/>
  <c r="AL488" i="8"/>
  <c r="AL471" i="8"/>
  <c r="AL508" i="8"/>
  <c r="AL507" i="8"/>
  <c r="AL553" i="8"/>
  <c r="AL469" i="8"/>
  <c r="AL500" i="8"/>
  <c r="AL440" i="8"/>
  <c r="AL408" i="8"/>
  <c r="AL438" i="8"/>
  <c r="AL413" i="8"/>
  <c r="AL521" i="8"/>
  <c r="AL464" i="8"/>
  <c r="AL422" i="8"/>
  <c r="AL423" i="8"/>
  <c r="AL371" i="8"/>
  <c r="AL395" i="8"/>
  <c r="AL348" i="8"/>
  <c r="AL316" i="8"/>
  <c r="AL284" i="8"/>
  <c r="AL369" i="8"/>
  <c r="AL337" i="8"/>
  <c r="AL305" i="8"/>
  <c r="AL382" i="8"/>
  <c r="AL354" i="8"/>
  <c r="AL322" i="8"/>
  <c r="AL298" i="8"/>
  <c r="AL254" i="8"/>
  <c r="AL263" i="8"/>
  <c r="AL197" i="8"/>
  <c r="AL295" i="8"/>
  <c r="AL226" i="8"/>
  <c r="AL265" i="8"/>
  <c r="AL195" i="8"/>
  <c r="AL979" i="8"/>
  <c r="AL977" i="8"/>
  <c r="AL986" i="8"/>
  <c r="AL962" i="8"/>
  <c r="AL917" i="8"/>
  <c r="AM917" i="8" s="1"/>
  <c r="AN917" i="8" s="1"/>
  <c r="AL939" i="8"/>
  <c r="AL947" i="8"/>
  <c r="AL927" i="8"/>
  <c r="AL948" i="8"/>
  <c r="AM948" i="8" s="1"/>
  <c r="AN948" i="8" s="1"/>
  <c r="AL904" i="8"/>
  <c r="AL895" i="8"/>
  <c r="AL897" i="8"/>
  <c r="AL892" i="8"/>
  <c r="AL929" i="8"/>
  <c r="AL869" i="8"/>
  <c r="AL918" i="8"/>
  <c r="AL861" i="8"/>
  <c r="AL813" i="8"/>
  <c r="AL848" i="8"/>
  <c r="AL889" i="8"/>
  <c r="AL841" i="8"/>
  <c r="AL819" i="8"/>
  <c r="AL804" i="8"/>
  <c r="AL793" i="8"/>
  <c r="AL778" i="8"/>
  <c r="AL768" i="8"/>
  <c r="AL769" i="8"/>
  <c r="AL781" i="8"/>
  <c r="AL746" i="8"/>
  <c r="AL748" i="8"/>
  <c r="AL1006" i="8"/>
  <c r="AL969" i="8"/>
  <c r="AL980" i="8"/>
  <c r="AL961" i="8"/>
  <c r="AL909" i="8"/>
  <c r="AL931" i="8"/>
  <c r="AL913" i="8"/>
  <c r="AL924" i="8"/>
  <c r="AL946" i="8"/>
  <c r="AL894" i="8"/>
  <c r="AL887" i="8"/>
  <c r="AM887" i="8" s="1"/>
  <c r="AN887" i="8" s="1"/>
  <c r="AL883" i="8"/>
  <c r="AL877" i="8"/>
  <c r="AL891" i="8"/>
  <c r="AM891" i="8" s="1"/>
  <c r="AN891" i="8" s="1"/>
  <c r="AL862" i="8"/>
  <c r="AL902" i="8"/>
  <c r="AL855" i="8"/>
  <c r="AL875" i="8"/>
  <c r="AL847" i="8"/>
  <c r="AL846" i="8"/>
  <c r="AL834" i="8"/>
  <c r="AL811" i="8"/>
  <c r="AL791" i="8"/>
  <c r="AL836" i="8"/>
  <c r="AL776" i="8"/>
  <c r="AL764" i="8"/>
  <c r="AL765" i="8"/>
  <c r="AL821" i="8"/>
  <c r="AL744" i="8"/>
  <c r="AL741" i="8"/>
  <c r="AL770" i="8"/>
  <c r="AL752" i="8"/>
  <c r="AL708" i="8"/>
  <c r="AL709" i="8"/>
  <c r="AL700" i="8"/>
  <c r="AL660" i="8"/>
  <c r="AL705" i="8"/>
  <c r="AL707" i="8"/>
  <c r="AL665" i="8"/>
  <c r="AL701" i="8"/>
  <c r="AL626" i="8"/>
  <c r="AL635" i="8"/>
  <c r="AL667" i="8"/>
  <c r="AL696" i="8"/>
  <c r="AL623" i="8"/>
  <c r="AL587" i="8"/>
  <c r="AL643" i="8"/>
  <c r="AL596" i="8"/>
  <c r="AL564" i="8"/>
  <c r="AL532" i="8"/>
  <c r="AL585" i="8"/>
  <c r="AL602" i="8"/>
  <c r="AL616" i="8"/>
  <c r="AL557" i="8"/>
  <c r="AL494" i="8"/>
  <c r="AL462" i="8"/>
  <c r="AL685" i="8"/>
  <c r="AL594" i="8"/>
  <c r="AL597" i="8"/>
  <c r="AL518" i="8"/>
  <c r="AL451" i="8"/>
  <c r="AL453" i="8"/>
  <c r="AL476" i="8"/>
  <c r="AL491" i="8"/>
  <c r="AL519" i="8"/>
  <c r="AL452" i="8"/>
  <c r="AL468" i="8"/>
  <c r="AL432" i="8"/>
  <c r="AL400" i="8"/>
  <c r="AL499" i="8"/>
  <c r="AL405" i="8"/>
  <c r="AL473" i="8"/>
  <c r="AL445" i="8"/>
  <c r="AM445" i="8" s="1"/>
  <c r="AN445" i="8" s="1"/>
  <c r="AL406" i="8"/>
  <c r="AL381" i="8"/>
  <c r="AL363" i="8"/>
  <c r="AL372" i="8"/>
  <c r="AL340" i="8"/>
  <c r="AL308" i="8"/>
  <c r="AL276" i="8"/>
  <c r="AL361" i="8"/>
  <c r="AL329" i="8"/>
  <c r="AL297" i="8"/>
  <c r="AL376" i="8"/>
  <c r="AL346" i="8"/>
  <c r="AL327" i="8"/>
  <c r="AL281" i="8"/>
  <c r="AL335" i="8"/>
  <c r="AL255" i="8"/>
  <c r="AL189" i="8"/>
  <c r="AL331" i="8"/>
  <c r="AL218" i="8"/>
  <c r="AL257" i="8"/>
  <c r="AL187" i="8"/>
  <c r="AL992" i="8"/>
  <c r="AL999" i="8"/>
  <c r="AL988" i="8"/>
  <c r="AL907" i="8"/>
  <c r="AL971" i="8"/>
  <c r="AL878" i="8"/>
  <c r="AL881" i="8"/>
  <c r="AL926" i="8"/>
  <c r="AL885" i="8"/>
  <c r="AL849" i="8"/>
  <c r="AL825" i="8"/>
  <c r="AL800" i="8"/>
  <c r="AL799" i="8"/>
  <c r="AL756" i="8"/>
  <c r="AL794" i="8"/>
  <c r="AL726" i="8"/>
  <c r="AL758" i="8"/>
  <c r="AL686" i="8"/>
  <c r="AL695" i="8"/>
  <c r="AL713" i="8"/>
  <c r="AL699" i="8"/>
  <c r="AM699" i="8" s="1"/>
  <c r="AN699" i="8" s="1"/>
  <c r="AL703" i="8"/>
  <c r="AL636" i="8"/>
  <c r="AL659" i="8"/>
  <c r="AL654" i="8"/>
  <c r="AL579" i="8"/>
  <c r="AM579" i="8" s="1"/>
  <c r="AN579" i="8" s="1"/>
  <c r="AL600" i="8"/>
  <c r="AL552" i="8"/>
  <c r="AL569" i="8"/>
  <c r="AM569" i="8" s="1"/>
  <c r="AN569" i="8" s="1"/>
  <c r="AL655" i="8"/>
  <c r="AL525" i="8"/>
  <c r="AL466" i="8"/>
  <c r="AL551" i="8"/>
  <c r="AL581" i="8"/>
  <c r="AL504" i="8"/>
  <c r="AL582" i="8"/>
  <c r="AL497" i="8"/>
  <c r="AL495" i="8"/>
  <c r="AL456" i="8"/>
  <c r="AL412" i="8"/>
  <c r="AL429" i="8"/>
  <c r="AL480" i="8"/>
  <c r="AM480" i="8" s="1"/>
  <c r="AN480" i="8" s="1"/>
  <c r="AL505" i="8"/>
  <c r="AM505" i="8" s="1"/>
  <c r="AN505" i="8" s="1"/>
  <c r="AL380" i="8"/>
  <c r="AL415" i="8"/>
  <c r="AL332" i="8"/>
  <c r="AL292" i="8"/>
  <c r="AL365" i="8"/>
  <c r="AL321" i="8"/>
  <c r="AL391" i="8"/>
  <c r="AL350" i="8"/>
  <c r="AL314" i="8"/>
  <c r="AL262" i="8"/>
  <c r="AL259" i="8"/>
  <c r="AL181" i="8"/>
  <c r="AL234" i="8"/>
  <c r="AL261" i="8"/>
  <c r="AM261" i="8" s="1"/>
  <c r="AN261" i="8" s="1"/>
  <c r="AL179" i="8"/>
  <c r="AL231" i="8"/>
  <c r="AL256" i="8"/>
  <c r="AL200" i="8"/>
  <c r="AL244" i="8"/>
  <c r="AL272" i="8"/>
  <c r="AL260" i="8"/>
  <c r="AL169" i="8"/>
  <c r="AL158" i="8"/>
  <c r="AL343" i="8"/>
  <c r="AL224" i="8"/>
  <c r="AL145" i="8"/>
  <c r="AL129" i="8"/>
  <c r="AL113" i="8"/>
  <c r="AL138" i="8"/>
  <c r="AL286" i="8"/>
  <c r="AL150" i="8"/>
  <c r="AL62" i="8"/>
  <c r="AL66" i="8"/>
  <c r="AL132" i="8"/>
  <c r="AM132" i="8" s="1"/>
  <c r="AN132" i="8" s="1"/>
  <c r="AL87" i="8"/>
  <c r="AL104" i="8"/>
  <c r="AL29" i="8"/>
  <c r="AL110" i="8"/>
  <c r="AL984" i="8"/>
  <c r="AL997" i="8"/>
  <c r="AL996" i="8"/>
  <c r="AL949" i="8"/>
  <c r="AL964" i="8"/>
  <c r="AL870" i="8"/>
  <c r="AL940" i="8"/>
  <c r="AL868" i="8"/>
  <c r="AL880" i="8"/>
  <c r="AL835" i="8"/>
  <c r="AL817" i="8"/>
  <c r="AL787" i="8"/>
  <c r="AL797" i="8"/>
  <c r="AL829" i="8"/>
  <c r="AL792" i="8"/>
  <c r="AL723" i="8"/>
  <c r="AL747" i="8"/>
  <c r="AL803" i="8"/>
  <c r="AL684" i="8"/>
  <c r="AL706" i="8"/>
  <c r="AL688" i="8"/>
  <c r="AL674" i="8"/>
  <c r="AL620" i="8"/>
  <c r="AL651" i="8"/>
  <c r="AL634" i="8"/>
  <c r="AL575" i="8"/>
  <c r="AL592" i="8"/>
  <c r="AL544" i="8"/>
  <c r="AL559" i="8"/>
  <c r="AL621" i="8"/>
  <c r="AL514" i="8"/>
  <c r="AL458" i="8"/>
  <c r="AL535" i="8"/>
  <c r="AM535" i="8" s="1"/>
  <c r="AN535" i="8" s="1"/>
  <c r="AL565" i="8"/>
  <c r="AL472" i="8"/>
  <c r="AL558" i="8"/>
  <c r="AL481" i="8"/>
  <c r="AL479" i="8"/>
  <c r="AL443" i="8"/>
  <c r="AL404" i="8"/>
  <c r="AL425" i="8"/>
  <c r="AL516" i="8"/>
  <c r="AL430" i="8"/>
  <c r="AL407" i="8"/>
  <c r="AM407" i="8" s="1"/>
  <c r="AN407" i="8" s="1"/>
  <c r="AL387" i="8"/>
  <c r="AL328" i="8"/>
  <c r="AL288" i="8"/>
  <c r="AL357" i="8"/>
  <c r="AL317" i="8"/>
  <c r="AL384" i="8"/>
  <c r="AL342" i="8"/>
  <c r="AL311" i="8"/>
  <c r="AL258" i="8"/>
  <c r="AL251" i="8"/>
  <c r="AL177" i="8"/>
  <c r="AL230" i="8"/>
  <c r="AL253" i="8"/>
  <c r="AL175" i="8"/>
  <c r="AL227" i="8"/>
  <c r="AL252" i="8"/>
  <c r="AL192" i="8"/>
  <c r="AL236" i="8"/>
  <c r="AL248" i="8"/>
  <c r="AL241" i="8"/>
  <c r="AL165" i="8"/>
  <c r="AL157" i="8"/>
  <c r="AL310" i="8"/>
  <c r="AL214" i="8"/>
  <c r="AM214" i="8" s="1"/>
  <c r="AN214" i="8" s="1"/>
  <c r="AL143" i="8"/>
  <c r="AL127" i="8"/>
  <c r="AL111" i="8"/>
  <c r="AL116" i="8"/>
  <c r="AL128" i="8"/>
  <c r="AL142" i="8"/>
  <c r="AM142" i="8" s="1"/>
  <c r="AN142" i="8" s="1"/>
  <c r="AL52" i="8"/>
  <c r="AL59" i="8"/>
  <c r="AL130" i="8"/>
  <c r="AL85" i="8"/>
  <c r="AL102" i="8"/>
  <c r="AL23" i="8"/>
  <c r="AL82" i="8"/>
  <c r="AL12" i="8"/>
  <c r="AL1003" i="8"/>
  <c r="AL1002" i="8"/>
  <c r="AL933" i="8"/>
  <c r="AL942" i="8"/>
  <c r="AL936" i="8"/>
  <c r="AL945" i="8"/>
  <c r="AL921" i="8"/>
  <c r="AL888" i="8"/>
  <c r="AM888" i="8" s="1"/>
  <c r="AN888" i="8" s="1"/>
  <c r="AL865" i="8"/>
  <c r="AL863" i="8"/>
  <c r="AL844" i="8"/>
  <c r="AL812" i="8"/>
  <c r="AL818" i="8"/>
  <c r="AL775" i="8"/>
  <c r="AM775" i="8" s="1"/>
  <c r="AN775" i="8" s="1"/>
  <c r="AL801" i="8"/>
  <c r="AL715" i="8"/>
  <c r="AL734" i="8"/>
  <c r="AL736" i="8"/>
  <c r="AM736" i="8" s="1"/>
  <c r="AN736" i="8" s="1"/>
  <c r="AL679" i="8"/>
  <c r="AL694" i="8"/>
  <c r="AL677" i="8"/>
  <c r="AL666" i="8"/>
  <c r="AL646" i="8"/>
  <c r="AL645" i="8"/>
  <c r="AL614" i="8"/>
  <c r="AL567" i="8"/>
  <c r="AL588" i="8"/>
  <c r="AL536" i="8"/>
  <c r="AL554" i="8"/>
  <c r="AL605" i="8"/>
  <c r="AL506" i="8"/>
  <c r="AL454" i="8"/>
  <c r="AL618" i="8"/>
  <c r="AL555" i="8"/>
  <c r="AM555" i="8" s="1"/>
  <c r="AN555" i="8" s="1"/>
  <c r="AL537" i="8"/>
  <c r="AL509" i="8"/>
  <c r="AL475" i="8"/>
  <c r="AL463" i="8"/>
  <c r="AL441" i="8"/>
  <c r="AL396" i="8"/>
  <c r="AL417" i="8"/>
  <c r="AL483" i="8"/>
  <c r="AM483" i="8" s="1"/>
  <c r="AN483" i="8" s="1"/>
  <c r="AL414" i="8"/>
  <c r="AL399" i="8"/>
  <c r="AL368" i="8"/>
  <c r="AL324" i="8"/>
  <c r="AL280" i="8"/>
  <c r="AL353" i="8"/>
  <c r="AL313" i="8"/>
  <c r="AL377" i="8"/>
  <c r="AM377" i="8" s="1"/>
  <c r="AN377" i="8" s="1"/>
  <c r="AL338" i="8"/>
  <c r="AL306" i="8"/>
  <c r="AL250" i="8"/>
  <c r="AL246" i="8"/>
  <c r="AL173" i="8"/>
  <c r="AM173" i="8" s="1"/>
  <c r="AN173" i="8" s="1"/>
  <c r="AL222" i="8"/>
  <c r="AL249" i="8"/>
  <c r="AL171" i="8"/>
  <c r="AL223" i="8"/>
  <c r="AL216" i="8"/>
  <c r="AL176" i="8"/>
  <c r="AL228" i="8"/>
  <c r="AL208" i="8"/>
  <c r="AL233" i="8"/>
  <c r="AL164" i="8"/>
  <c r="AL156" i="8"/>
  <c r="AM156" i="8" s="1"/>
  <c r="AN156" i="8" s="1"/>
  <c r="AL289" i="8"/>
  <c r="AL188" i="8"/>
  <c r="AL141" i="8"/>
  <c r="AL125" i="8"/>
  <c r="AL109" i="8"/>
  <c r="AL100" i="8"/>
  <c r="AL112" i="8"/>
  <c r="AL118" i="8"/>
  <c r="AL50" i="8"/>
  <c r="AL55" i="8"/>
  <c r="AL114" i="8"/>
  <c r="AL79" i="8"/>
  <c r="AL68" i="8"/>
  <c r="AL299" i="8"/>
  <c r="AL78" i="8"/>
  <c r="AL998" i="8"/>
  <c r="AL968" i="8"/>
  <c r="AL901" i="8"/>
  <c r="AL912" i="8"/>
  <c r="AL930" i="8"/>
  <c r="AL879" i="8"/>
  <c r="AL876" i="8"/>
  <c r="AL890" i="8"/>
  <c r="AL852" i="8"/>
  <c r="AM852" i="8" s="1"/>
  <c r="AN852" i="8" s="1"/>
  <c r="AL839" i="8"/>
  <c r="AL857" i="8"/>
  <c r="AL789" i="8"/>
  <c r="AL809" i="8"/>
  <c r="AL761" i="8"/>
  <c r="AL729" i="8"/>
  <c r="AL771" i="8"/>
  <c r="AL732" i="8"/>
  <c r="AL766" i="8"/>
  <c r="AL672" i="8"/>
  <c r="AL689" i="8"/>
  <c r="AM689" i="8" s="1"/>
  <c r="AN689" i="8" s="1"/>
  <c r="AL669" i="8"/>
  <c r="AL658" i="8"/>
  <c r="AL630" i="8"/>
  <c r="AL629" i="8"/>
  <c r="AL611" i="8"/>
  <c r="AM611" i="8" s="1"/>
  <c r="AN611" i="8" s="1"/>
  <c r="AL690" i="8"/>
  <c r="AL584" i="8"/>
  <c r="AL528" i="8"/>
  <c r="AL538" i="8"/>
  <c r="AL589" i="8"/>
  <c r="AL498" i="8"/>
  <c r="AL450" i="8"/>
  <c r="AL578" i="8"/>
  <c r="AL539" i="8"/>
  <c r="AL503" i="8"/>
  <c r="AL492" i="8"/>
  <c r="AL465" i="8"/>
  <c r="AL566" i="8"/>
  <c r="AL448" i="8"/>
  <c r="AL392" i="8"/>
  <c r="AL409" i="8"/>
  <c r="AL447" i="8"/>
  <c r="AL403" i="8"/>
  <c r="AL375" i="8"/>
  <c r="AL364" i="8"/>
  <c r="AL320" i="8"/>
  <c r="AM320" i="8" s="1"/>
  <c r="AN320" i="8" s="1"/>
  <c r="AL383" i="8"/>
  <c r="AL349" i="8"/>
  <c r="AL309" i="8"/>
  <c r="AM309" i="8" s="1"/>
  <c r="AN309" i="8" s="1"/>
  <c r="AL374" i="8"/>
  <c r="AL334" i="8"/>
  <c r="AL303" i="8"/>
  <c r="AL291" i="8"/>
  <c r="AL206" i="8"/>
  <c r="AL323" i="8"/>
  <c r="AL351" i="8"/>
  <c r="AL210" i="8"/>
  <c r="AM210" i="8" s="1"/>
  <c r="AN210" i="8" s="1"/>
  <c r="AL339" i="8"/>
  <c r="AL219" i="8"/>
  <c r="AL198" i="8"/>
  <c r="AL302" i="8"/>
  <c r="AL220" i="8"/>
  <c r="AL207" i="8"/>
  <c r="AL225" i="8"/>
  <c r="AL163" i="8"/>
  <c r="AL155" i="8"/>
  <c r="AL268" i="8"/>
  <c r="AL172" i="8"/>
  <c r="AL139" i="8"/>
  <c r="AL123" i="8"/>
  <c r="AL107" i="8"/>
  <c r="AM107" i="8" s="1"/>
  <c r="AN107" i="8" s="1"/>
  <c r="AL70" i="8"/>
  <c r="AL98" i="8"/>
  <c r="AL83" i="8"/>
  <c r="AL42" i="8"/>
  <c r="AL213" i="8"/>
  <c r="AL97" i="8"/>
  <c r="AM97" i="8" s="1"/>
  <c r="AN97" i="8" s="1"/>
  <c r="AL75" i="8"/>
  <c r="AL61" i="8"/>
  <c r="AL178" i="8"/>
  <c r="AL74" i="8"/>
  <c r="AL990" i="8"/>
  <c r="AL960" i="8"/>
  <c r="AL973" i="8"/>
  <c r="AL981" i="8"/>
  <c r="AL928" i="8"/>
  <c r="AL871" i="8"/>
  <c r="AL859" i="8"/>
  <c r="AL873" i="8"/>
  <c r="AL850" i="8"/>
  <c r="AL830" i="8"/>
  <c r="AL854" i="8"/>
  <c r="AL842" i="8"/>
  <c r="AL807" i="8"/>
  <c r="AL757" i="8"/>
  <c r="AL727" i="8"/>
  <c r="AL754" i="8"/>
  <c r="AL720" i="8"/>
  <c r="AL751" i="8"/>
  <c r="AL664" i="8"/>
  <c r="AL681" i="8"/>
  <c r="AL661" i="8"/>
  <c r="AL647" i="8"/>
  <c r="AL619" i="8"/>
  <c r="AL733" i="8"/>
  <c r="AL607" i="8"/>
  <c r="AL638" i="8"/>
  <c r="AL576" i="8"/>
  <c r="AL524" i="8"/>
  <c r="AL522" i="8"/>
  <c r="AL573" i="8"/>
  <c r="AL490" i="8"/>
  <c r="AL442" i="8"/>
  <c r="AL562" i="8"/>
  <c r="AL523" i="8"/>
  <c r="AL493" i="8"/>
  <c r="AL459" i="8"/>
  <c r="AL444" i="8"/>
  <c r="AL547" i="8"/>
  <c r="AL436" i="8"/>
  <c r="AL388" i="8"/>
  <c r="AM388" i="8" s="1"/>
  <c r="AN388" i="8" s="1"/>
  <c r="AL401" i="8"/>
  <c r="AL434" i="8"/>
  <c r="AL379" i="8"/>
  <c r="AL367" i="8"/>
  <c r="AL360" i="8"/>
  <c r="AL312" i="8"/>
  <c r="AM312" i="8" s="1"/>
  <c r="AN312" i="8" s="1"/>
  <c r="AL378" i="8"/>
  <c r="AL345" i="8"/>
  <c r="AM345" i="8" s="1"/>
  <c r="AN345" i="8" s="1"/>
  <c r="AL301" i="8"/>
  <c r="AL370" i="8"/>
  <c r="AL330" i="8"/>
  <c r="AL287" i="8"/>
  <c r="AL285" i="8"/>
  <c r="AL205" i="8"/>
  <c r="AL290" i="8"/>
  <c r="AL283" i="8"/>
  <c r="AM283" i="8" s="1"/>
  <c r="AN283" i="8" s="1"/>
  <c r="AL203" i="8"/>
  <c r="AL282" i="8"/>
  <c r="AL215" i="8"/>
  <c r="AL182" i="8"/>
  <c r="AL294" i="8"/>
  <c r="AL202" i="8"/>
  <c r="AL204" i="8"/>
  <c r="AL217" i="8"/>
  <c r="AM217" i="8" s="1"/>
  <c r="AN217" i="8" s="1"/>
  <c r="AL162" i="8"/>
  <c r="AL154" i="8"/>
  <c r="AL247" i="8"/>
  <c r="AL170" i="8"/>
  <c r="AL137" i="8"/>
  <c r="AL121" i="8"/>
  <c r="AL105" i="8"/>
  <c r="AL65" i="8"/>
  <c r="AM65" i="8" s="1"/>
  <c r="AN65" i="8" s="1"/>
  <c r="AL57" i="8"/>
  <c r="AL80" i="8"/>
  <c r="AL38" i="8"/>
  <c r="AL194" i="8"/>
  <c r="AL95" i="8"/>
  <c r="AL71" i="8"/>
  <c r="AL53" i="8"/>
  <c r="AL168" i="8"/>
  <c r="AL58" i="8"/>
  <c r="AL982" i="8"/>
  <c r="AL952" i="8"/>
  <c r="AL972" i="8"/>
  <c r="AL957" i="8"/>
  <c r="AL916" i="8"/>
  <c r="AL908" i="8"/>
  <c r="AL851" i="8"/>
  <c r="AL856" i="8"/>
  <c r="AL840" i="8"/>
  <c r="AL822" i="8"/>
  <c r="AL828" i="8"/>
  <c r="AL837" i="8"/>
  <c r="AL790" i="8"/>
  <c r="AL779" i="8"/>
  <c r="AL762" i="8"/>
  <c r="AL745" i="8"/>
  <c r="AL712" i="8"/>
  <c r="AL742" i="8"/>
  <c r="AL656" i="8"/>
  <c r="AL763" i="8"/>
  <c r="AL657" i="8"/>
  <c r="AL631" i="8"/>
  <c r="AL610" i="8"/>
  <c r="AL680" i="8"/>
  <c r="AL599" i="8"/>
  <c r="AL627" i="8"/>
  <c r="AL568" i="8"/>
  <c r="AL520" i="8"/>
  <c r="AL586" i="8"/>
  <c r="AL606" i="8"/>
  <c r="AL486" i="8"/>
  <c r="AL698" i="8"/>
  <c r="AL561" i="8"/>
  <c r="AL549" i="8"/>
  <c r="AL477" i="8"/>
  <c r="AL457" i="8"/>
  <c r="AL530" i="8"/>
  <c r="AL542" i="8"/>
  <c r="AL428" i="8"/>
  <c r="AL489" i="8"/>
  <c r="AL397" i="8"/>
  <c r="AL449" i="8"/>
  <c r="AL427" i="8"/>
  <c r="AL359" i="8"/>
  <c r="AL352" i="8"/>
  <c r="AL304" i="8"/>
  <c r="AL410" i="8"/>
  <c r="AL341" i="8"/>
  <c r="AL1001" i="8"/>
  <c r="AL950" i="8"/>
  <c r="AL954" i="8"/>
  <c r="AL955" i="8"/>
  <c r="AL906" i="8"/>
  <c r="AM906" i="8" s="1"/>
  <c r="AN906" i="8" s="1"/>
  <c r="AL899" i="8"/>
  <c r="AL919" i="8"/>
  <c r="AM919" i="8" s="1"/>
  <c r="AN919" i="8" s="1"/>
  <c r="AL922" i="8"/>
  <c r="AL824" i="8"/>
  <c r="AL810" i="8"/>
  <c r="AL838" i="8"/>
  <c r="AL815" i="8"/>
  <c r="AL780" i="8"/>
  <c r="AL798" i="8"/>
  <c r="AL759" i="8"/>
  <c r="AM759" i="8" s="1"/>
  <c r="AN759" i="8" s="1"/>
  <c r="AL743" i="8"/>
  <c r="AL702" i="8"/>
  <c r="AL721" i="8"/>
  <c r="AL652" i="8"/>
  <c r="AL722" i="8"/>
  <c r="AL653" i="8"/>
  <c r="AL735" i="8"/>
  <c r="AL693" i="8"/>
  <c r="AL678" i="8"/>
  <c r="AL591" i="8"/>
  <c r="AL622" i="8"/>
  <c r="AL560" i="8"/>
  <c r="AL615" i="8"/>
  <c r="AM615" i="8" s="1"/>
  <c r="AN615" i="8" s="1"/>
  <c r="AL570" i="8"/>
  <c r="AL574" i="8"/>
  <c r="AL482" i="8"/>
  <c r="AL593" i="8"/>
  <c r="AL663" i="8"/>
  <c r="AL531" i="8"/>
  <c r="AL455" i="8"/>
  <c r="AL637" i="8"/>
  <c r="AL513" i="8"/>
  <c r="AL515" i="8"/>
  <c r="AL424" i="8"/>
  <c r="AM424" i="8" s="1"/>
  <c r="AN424" i="8" s="1"/>
  <c r="AL512" i="8"/>
  <c r="AL393" i="8"/>
  <c r="AL460" i="8"/>
  <c r="AL431" i="8"/>
  <c r="AM431" i="8" s="1"/>
  <c r="AN431" i="8" s="1"/>
  <c r="AL355" i="8"/>
  <c r="AL344" i="8"/>
  <c r="AL300" i="8"/>
  <c r="AL402" i="8"/>
  <c r="AL333" i="8"/>
  <c r="AL467" i="8"/>
  <c r="AL362" i="8"/>
  <c r="AL398" i="8"/>
  <c r="AL270" i="8"/>
  <c r="AL271" i="8"/>
  <c r="AL193" i="8"/>
  <c r="AL242" i="8"/>
  <c r="AM242" i="8" s="1"/>
  <c r="AN242" i="8" s="1"/>
  <c r="AL273" i="8"/>
  <c r="AL191" i="8"/>
  <c r="AL239" i="8"/>
  <c r="AL347" i="8"/>
  <c r="AL229" i="8"/>
  <c r="AL186" i="8"/>
  <c r="AL180" i="8"/>
  <c r="AL174" i="8"/>
  <c r="AL209" i="8"/>
  <c r="AL160" i="8"/>
  <c r="AL152" i="8"/>
  <c r="AL240" i="8"/>
  <c r="AL151" i="8"/>
  <c r="AL133" i="8"/>
  <c r="AL117" i="8"/>
  <c r="AL101" i="8"/>
  <c r="AL49" i="8"/>
  <c r="AL45" i="8"/>
  <c r="AL72" i="8"/>
  <c r="AM72" i="8" s="1"/>
  <c r="AN72" i="8" s="1"/>
  <c r="AL124" i="8"/>
  <c r="AL149" i="8"/>
  <c r="AL91" i="8"/>
  <c r="AL134" i="8"/>
  <c r="AL41" i="8"/>
  <c r="AM41" i="8" s="1"/>
  <c r="AN41" i="8" s="1"/>
  <c r="AL136" i="8"/>
  <c r="AL46" i="8"/>
  <c r="AL915" i="8"/>
  <c r="AL802" i="8"/>
  <c r="AL648" i="8"/>
  <c r="AL556" i="8"/>
  <c r="AL687" i="8"/>
  <c r="AL386" i="8"/>
  <c r="AL366" i="8"/>
  <c r="AL201" i="8"/>
  <c r="AL243" i="8"/>
  <c r="AL196" i="8"/>
  <c r="AL153" i="8"/>
  <c r="AL119" i="8"/>
  <c r="AL76" i="8"/>
  <c r="AL64" i="8"/>
  <c r="AL932" i="8"/>
  <c r="AL831" i="8"/>
  <c r="AL704" i="8"/>
  <c r="AM704" i="8" s="1"/>
  <c r="AN704" i="8" s="1"/>
  <c r="AL601" i="8"/>
  <c r="AL511" i="8"/>
  <c r="AL426" i="8"/>
  <c r="AL358" i="8"/>
  <c r="AL185" i="8"/>
  <c r="AL235" i="8"/>
  <c r="AL318" i="8"/>
  <c r="AL148" i="8"/>
  <c r="AL115" i="8"/>
  <c r="AL69" i="8"/>
  <c r="AL120" i="8"/>
  <c r="AL886" i="8"/>
  <c r="AL760" i="8"/>
  <c r="AM760" i="8" s="1"/>
  <c r="AN760" i="8" s="1"/>
  <c r="AL755" i="8"/>
  <c r="AL714" i="8"/>
  <c r="AL501" i="8"/>
  <c r="AL336" i="8"/>
  <c r="AM336" i="8" s="1"/>
  <c r="AN336" i="8" s="1"/>
  <c r="AL326" i="8"/>
  <c r="AM326" i="8" s="1"/>
  <c r="AN326" i="8" s="1"/>
  <c r="AL278" i="8"/>
  <c r="AL211" i="8"/>
  <c r="AL190" i="8"/>
  <c r="AL245" i="8"/>
  <c r="AL103" i="8"/>
  <c r="AL28" i="8"/>
  <c r="AL51" i="8"/>
  <c r="AL882" i="8"/>
  <c r="AL796" i="8"/>
  <c r="AM796" i="8" s="1"/>
  <c r="AN796" i="8" s="1"/>
  <c r="AL641" i="8"/>
  <c r="AL541" i="8"/>
  <c r="AM541" i="8" s="1"/>
  <c r="AN541" i="8" s="1"/>
  <c r="AL484" i="8"/>
  <c r="AL296" i="8"/>
  <c r="AL319" i="8"/>
  <c r="AM319" i="8" s="1"/>
  <c r="AN319" i="8" s="1"/>
  <c r="AL238" i="8"/>
  <c r="AL315" i="8"/>
  <c r="AL279" i="8"/>
  <c r="AL232" i="8"/>
  <c r="AL99" i="8"/>
  <c r="AL108" i="8"/>
  <c r="AL39" i="8"/>
  <c r="AL884" i="8"/>
  <c r="AL739" i="8"/>
  <c r="AL675" i="8"/>
  <c r="AM675" i="8" s="1"/>
  <c r="AN675" i="8" s="1"/>
  <c r="AL474" i="8"/>
  <c r="AM474" i="8" s="1"/>
  <c r="AN474" i="8" s="1"/>
  <c r="AL420" i="8"/>
  <c r="AL373" i="8"/>
  <c r="AL274" i="8"/>
  <c r="AL277" i="8"/>
  <c r="AL237" i="8"/>
  <c r="AL212" i="8"/>
  <c r="AL166" i="8"/>
  <c r="AL63" i="8"/>
  <c r="AL167" i="8"/>
  <c r="AL146" i="8"/>
  <c r="AM146" i="8" s="1"/>
  <c r="AN146" i="8" s="1"/>
  <c r="AL1000" i="8"/>
  <c r="AL896" i="8"/>
  <c r="AL728" i="8"/>
  <c r="AL670" i="8"/>
  <c r="AL577" i="8"/>
  <c r="AL433" i="8"/>
  <c r="AL325" i="8"/>
  <c r="AL266" i="8"/>
  <c r="AL269" i="8"/>
  <c r="AL221" i="8"/>
  <c r="AL184" i="8"/>
  <c r="AL147" i="8"/>
  <c r="AL43" i="8"/>
  <c r="AL144" i="8"/>
  <c r="AL126" i="8"/>
  <c r="AL1005" i="8"/>
  <c r="AM1005" i="8" s="1"/>
  <c r="AN1005" i="8" s="1"/>
  <c r="AL860" i="8"/>
  <c r="AL697" i="8"/>
  <c r="AL583" i="8"/>
  <c r="AL609" i="8"/>
  <c r="AL385" i="8"/>
  <c r="AL293" i="8"/>
  <c r="AL275" i="8"/>
  <c r="AL199" i="8"/>
  <c r="AM199" i="8" s="1"/>
  <c r="AN199" i="8" s="1"/>
  <c r="AL264" i="8"/>
  <c r="AL161" i="8"/>
  <c r="AL135" i="8"/>
  <c r="AL47" i="8"/>
  <c r="AL93" i="8"/>
  <c r="AL56" i="8"/>
  <c r="AL1004" i="8"/>
  <c r="AL833" i="8"/>
  <c r="AL808" i="8"/>
  <c r="AL608" i="8"/>
  <c r="AL526" i="8"/>
  <c r="AL411" i="8"/>
  <c r="AL394" i="8"/>
  <c r="AL267" i="8"/>
  <c r="AL183" i="8"/>
  <c r="AL307" i="8"/>
  <c r="AM307" i="8" s="1"/>
  <c r="AN307" i="8" s="1"/>
  <c r="AL159" i="8"/>
  <c r="AL131" i="8"/>
  <c r="AL33" i="8"/>
  <c r="AL89" i="8"/>
  <c r="AL32" i="8"/>
  <c r="AL37" i="8"/>
  <c r="AL8" i="8"/>
  <c r="AL25" i="8"/>
  <c r="AL27" i="8"/>
  <c r="AL20" i="8"/>
  <c r="AL54" i="8"/>
  <c r="AL106" i="8"/>
  <c r="AL18" i="8"/>
  <c r="AL94" i="8"/>
  <c r="AL86" i="8"/>
  <c r="AL77" i="8"/>
  <c r="AL48" i="8"/>
  <c r="AL11" i="8"/>
  <c r="AL10" i="8"/>
  <c r="L10" i="7"/>
  <c r="Q18" i="3" s="1"/>
  <c r="Z19" i="4"/>
  <c r="Z44" i="3"/>
  <c r="AE44" i="3"/>
  <c r="C44" i="3"/>
  <c r="AC44" i="3"/>
  <c r="AC25" i="3"/>
  <c r="AD25" i="3"/>
  <c r="C25" i="3"/>
  <c r="Z28" i="3"/>
  <c r="AE28" i="3"/>
  <c r="C28" i="3"/>
  <c r="AC28" i="3"/>
  <c r="Z40" i="3"/>
  <c r="AC40" i="3"/>
  <c r="C40" i="3"/>
  <c r="AB40" i="3"/>
  <c r="AA40" i="3"/>
  <c r="AJ42" i="8"/>
  <c r="AJ75" i="8"/>
  <c r="AJ212" i="8"/>
  <c r="AJ105" i="8"/>
  <c r="AJ140" i="8"/>
  <c r="AJ216" i="8"/>
  <c r="AJ272" i="8"/>
  <c r="AJ253" i="8"/>
  <c r="AJ344" i="8"/>
  <c r="AM344" i="8" s="1"/>
  <c r="AN344" i="8" s="1"/>
  <c r="AJ362" i="8"/>
  <c r="AJ420" i="8"/>
  <c r="AJ525" i="8"/>
  <c r="AJ634" i="8"/>
  <c r="AJ649" i="8"/>
  <c r="AJ708" i="8"/>
  <c r="AJ677" i="8"/>
  <c r="AJ728" i="8"/>
  <c r="AM728" i="8" s="1"/>
  <c r="AN728" i="8" s="1"/>
  <c r="AJ789" i="8"/>
  <c r="AJ792" i="8"/>
  <c r="AM792" i="8" s="1"/>
  <c r="AN792" i="8" s="1"/>
  <c r="AJ950" i="8"/>
  <c r="AJ897" i="8"/>
  <c r="AJ988" i="8"/>
  <c r="AJ87" i="8"/>
  <c r="AJ81" i="8"/>
  <c r="AJ206" i="8"/>
  <c r="AM206" i="8" s="1"/>
  <c r="AN206" i="8" s="1"/>
  <c r="AJ146" i="8"/>
  <c r="AJ224" i="8"/>
  <c r="AJ417" i="8"/>
  <c r="AJ265" i="8"/>
  <c r="AJ385" i="8"/>
  <c r="AJ393" i="8"/>
  <c r="AJ432" i="8"/>
  <c r="AM432" i="8" s="1"/>
  <c r="AN432" i="8" s="1"/>
  <c r="AJ451" i="8"/>
  <c r="AM451" i="8" s="1"/>
  <c r="AN451" i="8" s="1"/>
  <c r="AJ573" i="8"/>
  <c r="AJ560" i="8"/>
  <c r="AJ594" i="8"/>
  <c r="AJ681" i="8"/>
  <c r="AJ752" i="8"/>
  <c r="AJ768" i="8"/>
  <c r="AJ839" i="8"/>
  <c r="AJ893" i="8"/>
  <c r="AJ908" i="8"/>
  <c r="AJ963" i="8"/>
  <c r="AM963" i="8" s="1"/>
  <c r="AN963" i="8" s="1"/>
  <c r="AJ97" i="8"/>
  <c r="AJ88" i="8"/>
  <c r="AJ158" i="8"/>
  <c r="AJ211" i="8"/>
  <c r="AJ245" i="8"/>
  <c r="AJ247" i="8"/>
  <c r="AJ309" i="8"/>
  <c r="AJ459" i="8"/>
  <c r="AM459" i="8" s="1"/>
  <c r="AN459" i="8" s="1"/>
  <c r="AJ447" i="8"/>
  <c r="AJ511" i="8"/>
  <c r="AJ472" i="8"/>
  <c r="AJ706" i="8"/>
  <c r="AJ600" i="8"/>
  <c r="AJ610" i="8"/>
  <c r="AJ656" i="8"/>
  <c r="AJ733" i="8"/>
  <c r="AJ817" i="8"/>
  <c r="AJ869" i="8"/>
  <c r="AJ867" i="8"/>
  <c r="AJ951" i="8"/>
  <c r="AJ962" i="8"/>
  <c r="D30" i="5"/>
  <c r="BA16" i="8"/>
  <c r="AC27" i="3"/>
  <c r="AE27" i="3"/>
  <c r="AA27" i="3"/>
  <c r="AD27" i="3"/>
  <c r="C27" i="3"/>
  <c r="D28" i="5"/>
  <c r="AZ14" i="8"/>
  <c r="L28" i="5" s="1"/>
  <c r="Z28" i="5" s="1"/>
  <c r="AB22" i="3"/>
  <c r="C22" i="3"/>
  <c r="AE22" i="3"/>
  <c r="AD22" i="3"/>
  <c r="S30" i="4"/>
  <c r="Y30" i="4" s="1"/>
  <c r="H21" i="7"/>
  <c r="M29" i="3" s="1"/>
  <c r="AE17" i="3"/>
  <c r="AD17" i="3"/>
  <c r="C17" i="3"/>
  <c r="Z8" i="7"/>
  <c r="BA7" i="8"/>
  <c r="AY25" i="8"/>
  <c r="J39" i="5" s="1"/>
  <c r="AZ25" i="8"/>
  <c r="L39" i="5" s="1"/>
  <c r="Z39" i="5" s="1"/>
  <c r="AZ45" i="8"/>
  <c r="AY45" i="8"/>
  <c r="AZ129" i="8"/>
  <c r="AY129" i="8"/>
  <c r="AZ81" i="8"/>
  <c r="AY81" i="8"/>
  <c r="AY145" i="8"/>
  <c r="AZ145" i="8"/>
  <c r="AY133" i="8"/>
  <c r="AZ133" i="8"/>
  <c r="AY56" i="8"/>
  <c r="AZ56" i="8"/>
  <c r="AY90" i="8"/>
  <c r="AZ90" i="8"/>
  <c r="AZ127" i="8"/>
  <c r="AY127" i="8"/>
  <c r="AZ41" i="8"/>
  <c r="AY41" i="8"/>
  <c r="AZ105" i="8"/>
  <c r="AY105" i="8"/>
  <c r="AY44" i="8"/>
  <c r="AZ44" i="8"/>
  <c r="AY82" i="8"/>
  <c r="AZ82" i="8"/>
  <c r="AZ144" i="8"/>
  <c r="AY144" i="8"/>
  <c r="AZ69" i="8"/>
  <c r="AY69" i="8"/>
  <c r="AZ91" i="8"/>
  <c r="AY91" i="8"/>
  <c r="AY139" i="8"/>
  <c r="AZ139" i="8"/>
  <c r="AM157" i="8"/>
  <c r="AN157" i="8" s="1"/>
  <c r="AM121" i="8"/>
  <c r="AN121" i="8" s="1"/>
  <c r="AM180" i="8"/>
  <c r="AN180" i="8" s="1"/>
  <c r="AM198" i="8"/>
  <c r="AN198" i="8" s="1"/>
  <c r="AM340" i="8"/>
  <c r="AN340" i="8" s="1"/>
  <c r="AM216" i="8"/>
  <c r="AN216" i="8" s="1"/>
  <c r="AM241" i="8"/>
  <c r="AN241" i="8" s="1"/>
  <c r="AM378" i="8"/>
  <c r="AN378" i="8" s="1"/>
  <c r="AM412" i="8"/>
  <c r="AN412" i="8" s="1"/>
  <c r="AM430" i="8"/>
  <c r="AN430" i="8" s="1"/>
  <c r="AM479" i="8"/>
  <c r="AN479" i="8" s="1"/>
  <c r="AM574" i="8"/>
  <c r="AN574" i="8" s="1"/>
  <c r="AM582" i="8"/>
  <c r="AN582" i="8" s="1"/>
  <c r="AM621" i="8"/>
  <c r="AN621" i="8" s="1"/>
  <c r="AM656" i="8"/>
  <c r="AN656" i="8" s="1"/>
  <c r="AM697" i="8"/>
  <c r="AN697" i="8" s="1"/>
  <c r="AM837" i="8"/>
  <c r="AN837" i="8" s="1"/>
  <c r="AM860" i="8"/>
  <c r="AN860" i="8" s="1"/>
  <c r="AM903" i="8"/>
  <c r="AN903" i="8" s="1"/>
  <c r="AM924" i="8"/>
  <c r="AN924" i="8" s="1"/>
  <c r="AM942" i="8"/>
  <c r="AN942" i="8" s="1"/>
  <c r="AZ109" i="8"/>
  <c r="AY109" i="8"/>
  <c r="AZ59" i="8"/>
  <c r="AY59" i="8"/>
  <c r="AY130" i="8"/>
  <c r="AZ130" i="8"/>
  <c r="AZ47" i="8"/>
  <c r="AY47" i="8"/>
  <c r="AZ98" i="8"/>
  <c r="AY98" i="8"/>
  <c r="AY58" i="8"/>
  <c r="AZ58" i="8"/>
  <c r="AY92" i="8"/>
  <c r="AZ92" i="8"/>
  <c r="AY131" i="8"/>
  <c r="AZ131" i="8"/>
  <c r="AY110" i="8"/>
  <c r="AZ110" i="8"/>
  <c r="AY48" i="8"/>
  <c r="AZ48" i="8"/>
  <c r="AZ101" i="8"/>
  <c r="AY101" i="8"/>
  <c r="AY42" i="8"/>
  <c r="AZ42" i="8"/>
  <c r="AZ72" i="8"/>
  <c r="AY72" i="8"/>
  <c r="AZ93" i="8"/>
  <c r="AY93" i="8"/>
  <c r="AZ142" i="8"/>
  <c r="AY142" i="8"/>
  <c r="AM113" i="8"/>
  <c r="AN113" i="8" s="1"/>
  <c r="AM36" i="8"/>
  <c r="AN36" i="8" s="1"/>
  <c r="AM361" i="8"/>
  <c r="AN361" i="8" s="1"/>
  <c r="AM346" i="8"/>
  <c r="AN346" i="8" s="1"/>
  <c r="AM500" i="8"/>
  <c r="AN500" i="8" s="1"/>
  <c r="AM481" i="8"/>
  <c r="AN481" i="8" s="1"/>
  <c r="AM522" i="8"/>
  <c r="AN522" i="8" s="1"/>
  <c r="AM637" i="8"/>
  <c r="AN637" i="8" s="1"/>
  <c r="AM731" i="8"/>
  <c r="AN731" i="8" s="1"/>
  <c r="AM793" i="8"/>
  <c r="AN793" i="8" s="1"/>
  <c r="AM821" i="8"/>
  <c r="AN821" i="8" s="1"/>
  <c r="AM801" i="8"/>
  <c r="AN801" i="8" s="1"/>
  <c r="AM897" i="8"/>
  <c r="AN897" i="8" s="1"/>
  <c r="AM994" i="8"/>
  <c r="AN994" i="8" s="1"/>
  <c r="BA11" i="8"/>
  <c r="AY137" i="8"/>
  <c r="AZ137" i="8"/>
  <c r="AZ138" i="8"/>
  <c r="AY138" i="8"/>
  <c r="AZ55" i="8"/>
  <c r="AY55" i="8"/>
  <c r="AY36" i="8"/>
  <c r="J50" i="5" s="1"/>
  <c r="AZ36" i="8"/>
  <c r="L50" i="5" s="1"/>
  <c r="Z50" i="5" s="1"/>
  <c r="AZ22" i="8"/>
  <c r="L36" i="5" s="1"/>
  <c r="Z36" i="5" s="1"/>
  <c r="AY22" i="8"/>
  <c r="J36" i="5" s="1"/>
  <c r="AZ54" i="8"/>
  <c r="AY54" i="8"/>
  <c r="AZ107" i="8"/>
  <c r="AY107" i="8"/>
  <c r="AZ63" i="8"/>
  <c r="AY63" i="8"/>
  <c r="AY94" i="8"/>
  <c r="AZ94" i="8"/>
  <c r="AZ136" i="8"/>
  <c r="AY136" i="8"/>
  <c r="AZ121" i="8"/>
  <c r="AY121" i="8"/>
  <c r="AY102" i="8"/>
  <c r="AZ102" i="8"/>
  <c r="AZ76" i="8"/>
  <c r="AY76" i="8"/>
  <c r="AZ95" i="8"/>
  <c r="AY95" i="8"/>
  <c r="AZ24" i="8"/>
  <c r="L38" i="5" s="1"/>
  <c r="Z38" i="5" s="1"/>
  <c r="AY24" i="8"/>
  <c r="J38" i="5" s="1"/>
  <c r="BA10" i="8"/>
  <c r="AV3" i="8"/>
  <c r="AM165" i="8"/>
  <c r="AN165" i="8" s="1"/>
  <c r="AM60" i="8"/>
  <c r="AN60" i="8" s="1"/>
  <c r="AM122" i="8"/>
  <c r="AN122" i="8" s="1"/>
  <c r="AM53" i="8"/>
  <c r="AN53" i="8" s="1"/>
  <c r="AM44" i="8"/>
  <c r="AN44" i="8" s="1"/>
  <c r="AM196" i="8"/>
  <c r="AN196" i="8" s="1"/>
  <c r="AM177" i="8"/>
  <c r="AN177" i="8" s="1"/>
  <c r="AM325" i="8"/>
  <c r="AN325" i="8" s="1"/>
  <c r="AM257" i="8"/>
  <c r="AN257" i="8" s="1"/>
  <c r="AM289" i="8"/>
  <c r="AN289" i="8" s="1"/>
  <c r="AM447" i="8"/>
  <c r="AN447" i="8" s="1"/>
  <c r="AM335" i="8"/>
  <c r="AN335" i="8" s="1"/>
  <c r="AM491" i="8"/>
  <c r="AN491" i="8" s="1"/>
  <c r="AM406" i="8"/>
  <c r="AN406" i="8" s="1"/>
  <c r="AM562" i="8"/>
  <c r="AN562" i="8" s="1"/>
  <c r="AM598" i="8"/>
  <c r="AN598" i="8" s="1"/>
  <c r="AM592" i="8"/>
  <c r="AN592" i="8" s="1"/>
  <c r="AM684" i="8"/>
  <c r="AN684" i="8" s="1"/>
  <c r="AM630" i="8"/>
  <c r="AN630" i="8" s="1"/>
  <c r="AM664" i="8"/>
  <c r="AN664" i="8" s="1"/>
  <c r="AM691" i="8"/>
  <c r="AN691" i="8" s="1"/>
  <c r="AM735" i="8"/>
  <c r="AN735" i="8" s="1"/>
  <c r="AM829" i="8"/>
  <c r="AN829" i="8" s="1"/>
  <c r="AM769" i="8"/>
  <c r="AN769" i="8" s="1"/>
  <c r="AM889" i="8"/>
  <c r="AN889" i="8" s="1"/>
  <c r="AM961" i="8"/>
  <c r="AN961" i="8" s="1"/>
  <c r="AM1004" i="8"/>
  <c r="AN1004" i="8" s="1"/>
  <c r="AZ29" i="8"/>
  <c r="L43" i="5" s="1"/>
  <c r="Z43" i="5" s="1"/>
  <c r="AY29" i="8"/>
  <c r="J43" i="5" s="1"/>
  <c r="BA17" i="8"/>
  <c r="AZ17" i="8"/>
  <c r="L31" i="5" s="1"/>
  <c r="Z31" i="5" s="1"/>
  <c r="AY17" i="8"/>
  <c r="J31" i="5" s="1"/>
  <c r="BA6" i="8"/>
  <c r="AZ60" i="8"/>
  <c r="AY60" i="8"/>
  <c r="AZ112" i="8"/>
  <c r="AY112" i="8"/>
  <c r="AZ65" i="8"/>
  <c r="AY65" i="8"/>
  <c r="AY74" i="8"/>
  <c r="AZ74" i="8"/>
  <c r="AY96" i="8"/>
  <c r="AZ96" i="8"/>
  <c r="AY143" i="8"/>
  <c r="AZ143" i="8"/>
  <c r="AZ51" i="8"/>
  <c r="AY51" i="8"/>
  <c r="AY126" i="8"/>
  <c r="AZ126" i="8"/>
  <c r="AZ104" i="8"/>
  <c r="AY104" i="8"/>
  <c r="AY50" i="8"/>
  <c r="AZ50" i="8"/>
  <c r="AZ80" i="8"/>
  <c r="AY80" i="8"/>
  <c r="AZ97" i="8"/>
  <c r="AY97" i="8"/>
  <c r="AM164" i="8"/>
  <c r="AN164" i="8" s="1"/>
  <c r="AM166" i="8"/>
  <c r="AN166" i="8" s="1"/>
  <c r="AM58" i="8"/>
  <c r="AN58" i="8" s="1"/>
  <c r="AM42" i="8"/>
  <c r="AN42" i="8" s="1"/>
  <c r="AM188" i="8"/>
  <c r="AN188" i="8" s="1"/>
  <c r="AM169" i="8"/>
  <c r="AN169" i="8" s="1"/>
  <c r="AM228" i="8"/>
  <c r="AN228" i="8" s="1"/>
  <c r="AM348" i="8"/>
  <c r="AN348" i="8" s="1"/>
  <c r="AM529" i="8"/>
  <c r="AN529" i="8" s="1"/>
  <c r="AM371" i="8"/>
  <c r="AN371" i="8" s="1"/>
  <c r="AM429" i="8"/>
  <c r="AN429" i="8" s="1"/>
  <c r="AM360" i="8"/>
  <c r="AN360" i="8" s="1"/>
  <c r="AM577" i="8"/>
  <c r="AN577" i="8" s="1"/>
  <c r="AM545" i="8"/>
  <c r="AN545" i="8" s="1"/>
  <c r="AM531" i="8"/>
  <c r="AN531" i="8" s="1"/>
  <c r="AM649" i="8"/>
  <c r="AN649" i="8" s="1"/>
  <c r="AM661" i="8"/>
  <c r="AN661" i="8" s="1"/>
  <c r="AM618" i="8"/>
  <c r="AN618" i="8" s="1"/>
  <c r="AM634" i="8"/>
  <c r="AN634" i="8" s="1"/>
  <c r="AM718" i="8"/>
  <c r="AN718" i="8" s="1"/>
  <c r="AM668" i="8"/>
  <c r="AN668" i="8" s="1"/>
  <c r="AM749" i="8"/>
  <c r="AN749" i="8" s="1"/>
  <c r="AM756" i="8"/>
  <c r="AN756" i="8" s="1"/>
  <c r="AM773" i="8"/>
  <c r="AN773" i="8" s="1"/>
  <c r="AM862" i="8"/>
  <c r="AN862" i="8" s="1"/>
  <c r="AM858" i="8"/>
  <c r="AN858" i="8" s="1"/>
  <c r="AM890" i="8"/>
  <c r="AN890" i="8" s="1"/>
  <c r="AM895" i="8"/>
  <c r="AN895" i="8" s="1"/>
  <c r="AM977" i="8"/>
  <c r="AN977" i="8" s="1"/>
  <c r="AZ66" i="8"/>
  <c r="AY66" i="8"/>
  <c r="AZ43" i="8"/>
  <c r="AY43" i="8"/>
  <c r="AM32" i="8"/>
  <c r="AN32" i="8" s="1"/>
  <c r="AZ49" i="8"/>
  <c r="AY49" i="8"/>
  <c r="AZ21" i="8"/>
  <c r="L35" i="5" s="1"/>
  <c r="Z35" i="5" s="1"/>
  <c r="AY21" i="8"/>
  <c r="J35" i="5" s="1"/>
  <c r="AZ57" i="8"/>
  <c r="AY57" i="8"/>
  <c r="AZ28" i="8"/>
  <c r="L42" i="5" s="1"/>
  <c r="Z42" i="5" s="1"/>
  <c r="AY28" i="8"/>
  <c r="J42" i="5" s="1"/>
  <c r="AZ123" i="8"/>
  <c r="AY123" i="8"/>
  <c r="AZ70" i="8"/>
  <c r="AY70" i="8"/>
  <c r="AY78" i="8"/>
  <c r="AZ78" i="8"/>
  <c r="AZ99" i="8"/>
  <c r="AY99" i="8"/>
  <c r="AZ146" i="8"/>
  <c r="AY146" i="8"/>
  <c r="AZ53" i="8"/>
  <c r="AY53" i="8"/>
  <c r="AY134" i="8"/>
  <c r="AZ134" i="8"/>
  <c r="AY64" i="8"/>
  <c r="AZ64" i="8"/>
  <c r="AZ115" i="8"/>
  <c r="AY115" i="8"/>
  <c r="AY52" i="8"/>
  <c r="AZ52" i="8"/>
  <c r="AZ83" i="8"/>
  <c r="AY83" i="8"/>
  <c r="AZ103" i="8"/>
  <c r="AY103" i="8"/>
  <c r="AM155" i="8"/>
  <c r="AN155" i="8" s="1"/>
  <c r="AM64" i="8"/>
  <c r="AN64" i="8" s="1"/>
  <c r="AM50" i="8"/>
  <c r="AN50" i="8" s="1"/>
  <c r="AM208" i="8"/>
  <c r="AN208" i="8" s="1"/>
  <c r="AM232" i="8"/>
  <c r="AN232" i="8" s="1"/>
  <c r="AM265" i="8"/>
  <c r="AN265" i="8" s="1"/>
  <c r="AM399" i="8"/>
  <c r="AN399" i="8" s="1"/>
  <c r="AM238" i="8"/>
  <c r="AN238" i="8" s="1"/>
  <c r="AM333" i="8"/>
  <c r="AN333" i="8" s="1"/>
  <c r="AM343" i="8"/>
  <c r="AN343" i="8" s="1"/>
  <c r="AM376" i="8"/>
  <c r="AN376" i="8" s="1"/>
  <c r="AM525" i="8"/>
  <c r="AN525" i="8" s="1"/>
  <c r="AM476" i="8"/>
  <c r="AN476" i="8" s="1"/>
  <c r="AM464" i="8"/>
  <c r="AN464" i="8" s="1"/>
  <c r="AM547" i="8"/>
  <c r="AN547" i="8" s="1"/>
  <c r="AM856" i="8"/>
  <c r="AN856" i="8" s="1"/>
  <c r="AM669" i="8"/>
  <c r="AN669" i="8" s="1"/>
  <c r="AM638" i="8"/>
  <c r="AN638" i="8" s="1"/>
  <c r="AM670" i="8"/>
  <c r="AN670" i="8" s="1"/>
  <c r="AM672" i="8"/>
  <c r="AN672" i="8" s="1"/>
  <c r="AM764" i="8"/>
  <c r="AN764" i="8" s="1"/>
  <c r="AM854" i="8"/>
  <c r="AN854" i="8" s="1"/>
  <c r="AM883" i="8"/>
  <c r="AN883" i="8" s="1"/>
  <c r="AM909" i="8"/>
  <c r="AN909" i="8" s="1"/>
  <c r="AM957" i="8"/>
  <c r="AN957" i="8" s="1"/>
  <c r="AM981" i="8"/>
  <c r="AN981" i="8" s="1"/>
  <c r="AY114" i="8"/>
  <c r="AZ114" i="8"/>
  <c r="BA8" i="8"/>
  <c r="BA15" i="8"/>
  <c r="AZ15" i="8"/>
  <c r="L29" i="5" s="1"/>
  <c r="Z29" i="5" s="1"/>
  <c r="AY15" i="8"/>
  <c r="J29" i="5" s="1"/>
  <c r="AZ33" i="8"/>
  <c r="L47" i="5" s="1"/>
  <c r="Z47" i="5" s="1"/>
  <c r="AY33" i="8"/>
  <c r="J47" i="5" s="1"/>
  <c r="BA13" i="8"/>
  <c r="AY31" i="8"/>
  <c r="J45" i="5" s="1"/>
  <c r="AZ31" i="8"/>
  <c r="L45" i="5" s="1"/>
  <c r="Z45" i="5" s="1"/>
  <c r="AZ67" i="8"/>
  <c r="AY67" i="8"/>
  <c r="AZ128" i="8"/>
  <c r="AY128" i="8"/>
  <c r="AZ106" i="8"/>
  <c r="AY106" i="8"/>
  <c r="AY46" i="8"/>
  <c r="AZ46" i="8"/>
  <c r="AY84" i="8"/>
  <c r="AZ84" i="8"/>
  <c r="AY100" i="8"/>
  <c r="AZ100" i="8"/>
  <c r="AY27" i="8"/>
  <c r="J41" i="5" s="1"/>
  <c r="AZ27" i="8"/>
  <c r="L41" i="5" s="1"/>
  <c r="Z41" i="5" s="1"/>
  <c r="AZ32" i="8"/>
  <c r="L46" i="5" s="1"/>
  <c r="Z46" i="5" s="1"/>
  <c r="AY32" i="8"/>
  <c r="J46" i="5" s="1"/>
  <c r="AY71" i="8"/>
  <c r="AZ71" i="8"/>
  <c r="AZ120" i="8"/>
  <c r="AY120" i="8"/>
  <c r="AZ85" i="8"/>
  <c r="AY85" i="8"/>
  <c r="AZ108" i="8"/>
  <c r="AY108" i="8"/>
  <c r="AM147" i="8"/>
  <c r="AN147" i="8" s="1"/>
  <c r="AM191" i="8"/>
  <c r="AN191" i="8" s="1"/>
  <c r="AM78" i="8"/>
  <c r="AN78" i="8" s="1"/>
  <c r="AM101" i="8"/>
  <c r="AN101" i="8" s="1"/>
  <c r="AM172" i="8"/>
  <c r="AN172" i="8" s="1"/>
  <c r="AM183" i="8"/>
  <c r="AN183" i="8" s="1"/>
  <c r="AM246" i="8"/>
  <c r="AN246" i="8" s="1"/>
  <c r="AM315" i="8"/>
  <c r="AN315" i="8" s="1"/>
  <c r="AM387" i="8"/>
  <c r="AN387" i="8" s="1"/>
  <c r="AM298" i="8"/>
  <c r="AN298" i="8" s="1"/>
  <c r="AM362" i="8"/>
  <c r="AN362" i="8" s="1"/>
  <c r="AM512" i="8"/>
  <c r="AN512" i="8" s="1"/>
  <c r="AM462" i="8"/>
  <c r="AN462" i="8" s="1"/>
  <c r="AM452" i="8"/>
  <c r="AN452" i="8" s="1"/>
  <c r="AM465" i="8"/>
  <c r="AN465" i="8" s="1"/>
  <c r="AM540" i="8"/>
  <c r="AN540" i="8" s="1"/>
  <c r="AM604" i="8"/>
  <c r="AN604" i="8" s="1"/>
  <c r="AM655" i="8"/>
  <c r="AN655" i="8" s="1"/>
  <c r="AM642" i="8"/>
  <c r="AN642" i="8" s="1"/>
  <c r="AM674" i="8"/>
  <c r="AN674" i="8" s="1"/>
  <c r="AM745" i="8"/>
  <c r="AN745" i="8" s="1"/>
  <c r="AM802" i="8"/>
  <c r="AN802" i="8" s="1"/>
  <c r="AM747" i="8"/>
  <c r="AN747" i="8" s="1"/>
  <c r="AM758" i="8"/>
  <c r="AN758" i="8" s="1"/>
  <c r="AM830" i="8"/>
  <c r="AN830" i="8" s="1"/>
  <c r="AM875" i="8"/>
  <c r="AN875" i="8" s="1"/>
  <c r="AM972" i="8"/>
  <c r="AN972" i="8" s="1"/>
  <c r="AM945" i="8"/>
  <c r="AN945" i="8" s="1"/>
  <c r="AM923" i="8"/>
  <c r="AN923" i="8" s="1"/>
  <c r="AM918" i="8"/>
  <c r="AN918" i="8" s="1"/>
  <c r="AZ20" i="8"/>
  <c r="L34" i="5" s="1"/>
  <c r="Z34" i="5" s="1"/>
  <c r="AY20" i="8"/>
  <c r="J34" i="5" s="1"/>
  <c r="AY18" i="8"/>
  <c r="J32" i="5" s="1"/>
  <c r="AZ18" i="8"/>
  <c r="L32" i="5" s="1"/>
  <c r="Z32" i="5" s="1"/>
  <c r="BA12" i="8"/>
  <c r="AZ113" i="8"/>
  <c r="AY113" i="8"/>
  <c r="AZ38" i="8"/>
  <c r="AY38" i="8"/>
  <c r="AZ73" i="8"/>
  <c r="AY73" i="8"/>
  <c r="AY135" i="8"/>
  <c r="AZ135" i="8"/>
  <c r="AZ117" i="8"/>
  <c r="AY117" i="8"/>
  <c r="AY86" i="8"/>
  <c r="AZ86" i="8"/>
  <c r="AZ111" i="8"/>
  <c r="AY111" i="8"/>
  <c r="AZ61" i="8"/>
  <c r="AY61" i="8"/>
  <c r="AY75" i="8"/>
  <c r="AZ75" i="8"/>
  <c r="AZ132" i="8"/>
  <c r="AY132" i="8"/>
  <c r="AZ87" i="8"/>
  <c r="AY87" i="8"/>
  <c r="AZ119" i="8"/>
  <c r="AY119" i="8"/>
  <c r="AZ19" i="8"/>
  <c r="L33" i="5" s="1"/>
  <c r="Z33" i="5" s="1"/>
  <c r="AY19" i="8"/>
  <c r="J33" i="5" s="1"/>
  <c r="AM253" i="8"/>
  <c r="AN253" i="8" s="1"/>
  <c r="AM99" i="8"/>
  <c r="AN99" i="8" s="1"/>
  <c r="AM158" i="8"/>
  <c r="AN158" i="8" s="1"/>
  <c r="AM82" i="8"/>
  <c r="AN82" i="8" s="1"/>
  <c r="AM29" i="8"/>
  <c r="AN29" i="8" s="1"/>
  <c r="AM211" i="8"/>
  <c r="AN211" i="8" s="1"/>
  <c r="AM192" i="8"/>
  <c r="AN192" i="8" s="1"/>
  <c r="AM290" i="8"/>
  <c r="AN290" i="8" s="1"/>
  <c r="AM240" i="8"/>
  <c r="AN240" i="8" s="1"/>
  <c r="AM254" i="8"/>
  <c r="AN254" i="8" s="1"/>
  <c r="AM302" i="8"/>
  <c r="AN302" i="8" s="1"/>
  <c r="AM334" i="8"/>
  <c r="AN334" i="8" s="1"/>
  <c r="AM444" i="8"/>
  <c r="AN444" i="8" s="1"/>
  <c r="AM436" i="8"/>
  <c r="AN436" i="8" s="1"/>
  <c r="AM419" i="8"/>
  <c r="AN419" i="8" s="1"/>
  <c r="AM478" i="8"/>
  <c r="AN478" i="8" s="1"/>
  <c r="AM558" i="8"/>
  <c r="AN558" i="8" s="1"/>
  <c r="AM614" i="8"/>
  <c r="AN614" i="8" s="1"/>
  <c r="AM629" i="8"/>
  <c r="AN629" i="8" s="1"/>
  <c r="AM510" i="8"/>
  <c r="AN510" i="8" s="1"/>
  <c r="AM576" i="8"/>
  <c r="AN576" i="8" s="1"/>
  <c r="AM663" i="8"/>
  <c r="AN663" i="8" s="1"/>
  <c r="AM740" i="8"/>
  <c r="AN740" i="8" s="1"/>
  <c r="AM707" i="8"/>
  <c r="AN707" i="8" s="1"/>
  <c r="AM806" i="8"/>
  <c r="AN806" i="8" s="1"/>
  <c r="AM751" i="8"/>
  <c r="AN751" i="8" s="1"/>
  <c r="AM789" i="8"/>
  <c r="AN789" i="8" s="1"/>
  <c r="AM819" i="8"/>
  <c r="AN819" i="8" s="1"/>
  <c r="AM835" i="8"/>
  <c r="AN835" i="8" s="1"/>
  <c r="AM815" i="8"/>
  <c r="AN815" i="8" s="1"/>
  <c r="AM870" i="8"/>
  <c r="AN870" i="8" s="1"/>
  <c r="AM849" i="8"/>
  <c r="AN849" i="8" s="1"/>
  <c r="AM901" i="8"/>
  <c r="AN901" i="8" s="1"/>
  <c r="AM938" i="8"/>
  <c r="AN938" i="8" s="1"/>
  <c r="AM956" i="8"/>
  <c r="AN956" i="8" s="1"/>
  <c r="AM990" i="8"/>
  <c r="AN990" i="8" s="1"/>
  <c r="AM999" i="8"/>
  <c r="AN999" i="8" s="1"/>
  <c r="AZ39" i="8"/>
  <c r="AY39" i="8"/>
  <c r="AZ30" i="8"/>
  <c r="L44" i="5" s="1"/>
  <c r="Z44" i="5" s="1"/>
  <c r="AY30" i="8"/>
  <c r="J44" i="5" s="1"/>
  <c r="AZ125" i="8"/>
  <c r="AY125" i="8"/>
  <c r="AZ118" i="8"/>
  <c r="AY118" i="8"/>
  <c r="AZ40" i="8"/>
  <c r="AY40" i="8"/>
  <c r="AZ77" i="8"/>
  <c r="AY77" i="8"/>
  <c r="AZ140" i="8"/>
  <c r="AY140" i="8"/>
  <c r="AZ122" i="8"/>
  <c r="AY122" i="8"/>
  <c r="AY88" i="8"/>
  <c r="AZ88" i="8"/>
  <c r="AZ116" i="8"/>
  <c r="AY116" i="8"/>
  <c r="AZ37" i="8"/>
  <c r="L51" i="5" s="1"/>
  <c r="AY37" i="8"/>
  <c r="J51" i="5" s="1"/>
  <c r="AZ68" i="8"/>
  <c r="AY68" i="8"/>
  <c r="AY79" i="8"/>
  <c r="AZ79" i="8"/>
  <c r="AY141" i="8"/>
  <c r="AZ141" i="8"/>
  <c r="AZ62" i="8"/>
  <c r="AY62" i="8"/>
  <c r="AZ89" i="8"/>
  <c r="AY89" i="8"/>
  <c r="AZ124" i="8"/>
  <c r="AY124" i="8"/>
  <c r="AM55" i="8"/>
  <c r="AN55" i="8" s="1"/>
  <c r="AY26" i="8"/>
  <c r="J40" i="5" s="1"/>
  <c r="AZ26" i="8"/>
  <c r="L40" i="5" s="1"/>
  <c r="Z40" i="5" s="1"/>
  <c r="AM18" i="8"/>
  <c r="AN18" i="8" s="1"/>
  <c r="BA9" i="8"/>
  <c r="AM153" i="8"/>
  <c r="AN153" i="8" s="1"/>
  <c r="AM30" i="8"/>
  <c r="AN30" i="8" s="1"/>
  <c r="AM112" i="8"/>
  <c r="AN112" i="8" s="1"/>
  <c r="AM100" i="8"/>
  <c r="AN100" i="8" s="1"/>
  <c r="AM102" i="8"/>
  <c r="AN102" i="8" s="1"/>
  <c r="AM219" i="8"/>
  <c r="AN219" i="8" s="1"/>
  <c r="AM321" i="8"/>
  <c r="AN321" i="8" s="1"/>
  <c r="AM255" i="8"/>
  <c r="AN255" i="8" s="1"/>
  <c r="AM212" i="8"/>
  <c r="AN212" i="8" s="1"/>
  <c r="AM296" i="8"/>
  <c r="AN296" i="8" s="1"/>
  <c r="AM276" i="8"/>
  <c r="AN276" i="8" s="1"/>
  <c r="AM237" i="8"/>
  <c r="AN237" i="8" s="1"/>
  <c r="AM355" i="8"/>
  <c r="AN355" i="8" s="1"/>
  <c r="AM380" i="8"/>
  <c r="AN380" i="8" s="1"/>
  <c r="AM306" i="8"/>
  <c r="AN306" i="8" s="1"/>
  <c r="AM370" i="8"/>
  <c r="AN370" i="8" s="1"/>
  <c r="AM411" i="8"/>
  <c r="AN411" i="8" s="1"/>
  <c r="AM561" i="8"/>
  <c r="AN561" i="8" s="1"/>
  <c r="AM423" i="8"/>
  <c r="AN423" i="8" s="1"/>
  <c r="AM645" i="8"/>
  <c r="AN645" i="8" s="1"/>
  <c r="AM651" i="8"/>
  <c r="AN651" i="8" s="1"/>
  <c r="AM514" i="8"/>
  <c r="AN514" i="8" s="1"/>
  <c r="AM659" i="8"/>
  <c r="AN659" i="8" s="1"/>
  <c r="AM548" i="8"/>
  <c r="AN548" i="8" s="1"/>
  <c r="AM650" i="8"/>
  <c r="AN650" i="8" s="1"/>
  <c r="AM652" i="8"/>
  <c r="AN652" i="8" s="1"/>
  <c r="AM725" i="8"/>
  <c r="AN725" i="8" s="1"/>
  <c r="AM766" i="8"/>
  <c r="AN766" i="8" s="1"/>
  <c r="AM810" i="8"/>
  <c r="AN810" i="8" s="1"/>
  <c r="AM824" i="8"/>
  <c r="AN824" i="8" s="1"/>
  <c r="AM786" i="8"/>
  <c r="AN786" i="8" s="1"/>
  <c r="AM904" i="8"/>
  <c r="AN904" i="8" s="1"/>
  <c r="AM992" i="8"/>
  <c r="AN992" i="8" s="1"/>
  <c r="AM899" i="8"/>
  <c r="AN899" i="8" s="1"/>
  <c r="AM880" i="8"/>
  <c r="AN880" i="8" s="1"/>
  <c r="AM960" i="8"/>
  <c r="AN960" i="8" s="1"/>
  <c r="AM965" i="8"/>
  <c r="AN965" i="8" s="1"/>
  <c r="AM978" i="8"/>
  <c r="AN978" i="8" s="1"/>
  <c r="AM66" i="8"/>
  <c r="AN66" i="8" s="1"/>
  <c r="AY23" i="8"/>
  <c r="J37" i="5" s="1"/>
  <c r="AZ23" i="8"/>
  <c r="L37" i="5" s="1"/>
  <c r="Z37" i="5" s="1"/>
  <c r="AM19" i="8"/>
  <c r="AN19" i="8" s="1"/>
  <c r="Z12" i="7"/>
  <c r="T21" i="4" s="1"/>
  <c r="X21" i="4" s="1"/>
  <c r="Y12" i="7"/>
  <c r="M13" i="7"/>
  <c r="R21" i="3" s="1"/>
  <c r="AA21" i="3" s="1"/>
  <c r="R31" i="7"/>
  <c r="X79" i="7"/>
  <c r="K79" i="7" s="1"/>
  <c r="O18" i="2" s="1"/>
  <c r="I79" i="7"/>
  <c r="M18" i="2" s="1"/>
  <c r="K22" i="7"/>
  <c r="P30" i="3" s="1"/>
  <c r="Y11" i="7"/>
  <c r="R28" i="7"/>
  <c r="R27" i="7"/>
  <c r="R8" i="7"/>
  <c r="U78" i="7"/>
  <c r="X17" i="2" s="1"/>
  <c r="U80" i="7"/>
  <c r="X19" i="2" s="1"/>
  <c r="G77" i="7"/>
  <c r="K16" i="2" s="1"/>
  <c r="U81" i="7"/>
  <c r="X20" i="2" s="1"/>
  <c r="U82" i="7"/>
  <c r="X21" i="2" s="1"/>
  <c r="U79" i="7"/>
  <c r="X18" i="2" s="1"/>
  <c r="U77" i="7"/>
  <c r="X16" i="2" s="1"/>
  <c r="W80" i="7"/>
  <c r="Y19" i="2" s="1"/>
  <c r="X77" i="7"/>
  <c r="K77" i="7" s="1"/>
  <c r="O16" i="2" s="1"/>
  <c r="W77" i="7"/>
  <c r="Y16" i="2" s="1"/>
  <c r="W82" i="7"/>
  <c r="Y21" i="2" s="1"/>
  <c r="W79" i="7"/>
  <c r="Y18" i="2" s="1"/>
  <c r="W78" i="7"/>
  <c r="Y17" i="2" s="1"/>
  <c r="I77" i="7"/>
  <c r="M16" i="2" s="1"/>
  <c r="W81" i="7"/>
  <c r="Y20" i="2" s="1"/>
  <c r="Y17" i="7"/>
  <c r="Z17" i="7"/>
  <c r="T26" i="4" s="1"/>
  <c r="X26" i="4" s="1"/>
  <c r="Y29" i="7"/>
  <c r="Z29" i="7"/>
  <c r="T38" i="4" s="1"/>
  <c r="X38" i="4" s="1"/>
  <c r="R11" i="7"/>
  <c r="R12" i="7"/>
  <c r="R13" i="7"/>
  <c r="R10" i="7"/>
  <c r="I81" i="7"/>
  <c r="M20" i="2" s="1"/>
  <c r="X81" i="7"/>
  <c r="K81" i="7" s="1"/>
  <c r="O20" i="2" s="1"/>
  <c r="M19" i="7"/>
  <c r="R27" i="3" s="1"/>
  <c r="AB27" i="3" s="1"/>
  <c r="Z16" i="7"/>
  <c r="T25" i="4" s="1"/>
  <c r="X25" i="4" s="1"/>
  <c r="Y16" i="7"/>
  <c r="R35" i="7"/>
  <c r="R21" i="7"/>
  <c r="R16" i="7"/>
  <c r="R30" i="7"/>
  <c r="R22" i="7"/>
  <c r="Z28" i="7"/>
  <c r="T37" i="4" s="1"/>
  <c r="X37" i="4" s="1"/>
  <c r="Y28" i="7"/>
  <c r="Z20" i="7"/>
  <c r="T29" i="4" s="1"/>
  <c r="X29" i="4" s="1"/>
  <c r="Y20" i="7"/>
  <c r="J12" i="7"/>
  <c r="O20" i="3" s="1"/>
  <c r="J20" i="7"/>
  <c r="O28" i="3" s="1"/>
  <c r="R24" i="7"/>
  <c r="R18" i="7"/>
  <c r="R32" i="7"/>
  <c r="H32" i="7"/>
  <c r="M40" i="3" s="1"/>
  <c r="R19" i="7"/>
  <c r="R15" i="7"/>
  <c r="X82" i="7"/>
  <c r="K82" i="7" s="1"/>
  <c r="O21" i="2" s="1"/>
  <c r="I82" i="7"/>
  <c r="M21" i="2" s="1"/>
  <c r="K32" i="7"/>
  <c r="P40" i="3" s="1"/>
  <c r="Z24" i="7"/>
  <c r="T33" i="4" s="1"/>
  <c r="X33" i="4" s="1"/>
  <c r="R20" i="7"/>
  <c r="I80" i="7"/>
  <c r="M19" i="2" s="1"/>
  <c r="X80" i="7"/>
  <c r="K80" i="7" s="1"/>
  <c r="O19" i="2" s="1"/>
  <c r="R26" i="7"/>
  <c r="I78" i="7"/>
  <c r="M17" i="2" s="1"/>
  <c r="X78" i="7"/>
  <c r="K78" i="7" s="1"/>
  <c r="O17" i="2" s="1"/>
  <c r="M26" i="7"/>
  <c r="R34" i="3" s="1"/>
  <c r="AC34" i="3" s="1"/>
  <c r="Y32" i="7"/>
  <c r="R34" i="7"/>
  <c r="R33" i="7"/>
  <c r="R36" i="7"/>
  <c r="R29" i="7"/>
  <c r="H11" i="7"/>
  <c r="M19" i="3" s="1"/>
  <c r="M32" i="7"/>
  <c r="R40" i="3" s="1"/>
  <c r="AD40" i="3" s="1"/>
  <c r="J28" i="7"/>
  <c r="O36" i="3" s="1"/>
  <c r="M34" i="7"/>
  <c r="R42" i="3" s="1"/>
  <c r="AE42" i="3" s="1"/>
  <c r="R23" i="7"/>
  <c r="R14" i="7"/>
  <c r="R9" i="7"/>
  <c r="Z9" i="7"/>
  <c r="AM331" i="8" l="1"/>
  <c r="AN331" i="8" s="1"/>
  <c r="AM367" i="8"/>
  <c r="AN367" i="8" s="1"/>
  <c r="AM596" i="8"/>
  <c r="AN596" i="8" s="1"/>
  <c r="AM791" i="8"/>
  <c r="AN791" i="8" s="1"/>
  <c r="AM47" i="8"/>
  <c r="AN47" i="8" s="1"/>
  <c r="AM782" i="8"/>
  <c r="AN782" i="8" s="1"/>
  <c r="AM836" i="8"/>
  <c r="AN836" i="8" s="1"/>
  <c r="AM163" i="8"/>
  <c r="AN163" i="8" s="1"/>
  <c r="AM686" i="8"/>
  <c r="AN686" i="8" s="1"/>
  <c r="AM969" i="8"/>
  <c r="AN969" i="8" s="1"/>
  <c r="AM495" i="8"/>
  <c r="AN495" i="8" s="1"/>
  <c r="AM291" i="8"/>
  <c r="AN291" i="8" s="1"/>
  <c r="AM517" i="8"/>
  <c r="AN517" i="8" s="1"/>
  <c r="AM154" i="8"/>
  <c r="AN154" i="8" s="1"/>
  <c r="AM249" i="8"/>
  <c r="AN249" i="8" s="1"/>
  <c r="AM357" i="8"/>
  <c r="AN357" i="8" s="1"/>
  <c r="AM435" i="8"/>
  <c r="AN435" i="8" s="1"/>
  <c r="AM520" i="8"/>
  <c r="AN520" i="8" s="1"/>
  <c r="AM171" i="8"/>
  <c r="AN171" i="8" s="1"/>
  <c r="AM711" i="8"/>
  <c r="AN711" i="8" s="1"/>
  <c r="AM281" i="8"/>
  <c r="AN281" i="8" s="1"/>
  <c r="AM174" i="8"/>
  <c r="AN174" i="8" s="1"/>
  <c r="AM700" i="8"/>
  <c r="AN700" i="8" s="1"/>
  <c r="AM391" i="8"/>
  <c r="AN391" i="8" s="1"/>
  <c r="AM39" i="8"/>
  <c r="AN39" i="8" s="1"/>
  <c r="AM268" i="8"/>
  <c r="AN268" i="8" s="1"/>
  <c r="AM347" i="8"/>
  <c r="AN347" i="8" s="1"/>
  <c r="AM823" i="8"/>
  <c r="AN823" i="8" s="1"/>
  <c r="AM12" i="8"/>
  <c r="AN12" i="8" s="1"/>
  <c r="AM106" i="8"/>
  <c r="AN106" i="8" s="1"/>
  <c r="AM313" i="8"/>
  <c r="AN313" i="8" s="1"/>
  <c r="AM356" i="8"/>
  <c r="AN356" i="8" s="1"/>
  <c r="AM372" i="8"/>
  <c r="AN372" i="8" s="1"/>
  <c r="AM658" i="8"/>
  <c r="AN658" i="8" s="1"/>
  <c r="AM601" i="8"/>
  <c r="AN601" i="8" s="1"/>
  <c r="AM666" i="8"/>
  <c r="AN666" i="8" s="1"/>
  <c r="AM809" i="8"/>
  <c r="AN809" i="8" s="1"/>
  <c r="AM92" i="8"/>
  <c r="AN92" i="8" s="1"/>
  <c r="AM497" i="8"/>
  <c r="AN497" i="8" s="1"/>
  <c r="AM139" i="8"/>
  <c r="AN139" i="8" s="1"/>
  <c r="AM68" i="8"/>
  <c r="AN68" i="8" s="1"/>
  <c r="AM610" i="8"/>
  <c r="AN610" i="8" s="1"/>
  <c r="AM991" i="8"/>
  <c r="AN991" i="8" s="1"/>
  <c r="AM229" i="8"/>
  <c r="AN229" i="8" s="1"/>
  <c r="AM425" i="8"/>
  <c r="AN425" i="8" s="1"/>
  <c r="AM125" i="8"/>
  <c r="AN125" i="8" s="1"/>
  <c r="AM928" i="8"/>
  <c r="AN928" i="8" s="1"/>
  <c r="AM51" i="8"/>
  <c r="AN51" i="8" s="1"/>
  <c r="AM382" i="8"/>
  <c r="AN382" i="8" s="1"/>
  <c r="AM559" i="8"/>
  <c r="AN559" i="8" s="1"/>
  <c r="AM77" i="8"/>
  <c r="AN77" i="8" s="1"/>
  <c r="AM248" i="8"/>
  <c r="AN248" i="8" s="1"/>
  <c r="AM921" i="8"/>
  <c r="AN921" i="8" s="1"/>
  <c r="AM882" i="8"/>
  <c r="AN882" i="8" s="1"/>
  <c r="AM800" i="8"/>
  <c r="AN800" i="8" s="1"/>
  <c r="AM780" i="8"/>
  <c r="AN780" i="8" s="1"/>
  <c r="AM398" i="8"/>
  <c r="AN398" i="8" s="1"/>
  <c r="AM76" i="8"/>
  <c r="AN76" i="8" s="1"/>
  <c r="AM224" i="8"/>
  <c r="AN224" i="8" s="1"/>
  <c r="AM563" i="8"/>
  <c r="AN563" i="8" s="1"/>
  <c r="AM632" i="8"/>
  <c r="AN632" i="8" s="1"/>
  <c r="AM310" i="8"/>
  <c r="AN310" i="8" s="1"/>
  <c r="AM896" i="8"/>
  <c r="AN896" i="8" s="1"/>
  <c r="AM137" i="8"/>
  <c r="AN137" i="8" s="1"/>
  <c r="AM770" i="8"/>
  <c r="AN770" i="8" s="1"/>
  <c r="AM448" i="8"/>
  <c r="AN448" i="8" s="1"/>
  <c r="AM833" i="8"/>
  <c r="AN833" i="8" s="1"/>
  <c r="AM373" i="8"/>
  <c r="AN373" i="8" s="1"/>
  <c r="AM417" i="8"/>
  <c r="AN417" i="8" s="1"/>
  <c r="AM778" i="8"/>
  <c r="AN778" i="8" s="1"/>
  <c r="AM746" i="8"/>
  <c r="AN746" i="8" s="1"/>
  <c r="AM75" i="8"/>
  <c r="AN75" i="8" s="1"/>
  <c r="AM828" i="8"/>
  <c r="AN828" i="8" s="1"/>
  <c r="AM262" i="8"/>
  <c r="AN262" i="8" s="1"/>
  <c r="AM732" i="8"/>
  <c r="AN732" i="8" s="1"/>
  <c r="AM863" i="8"/>
  <c r="AN863" i="8" s="1"/>
  <c r="AM980" i="8"/>
  <c r="AN980" i="8" s="1"/>
  <c r="AM69" i="8"/>
  <c r="AN69" i="8" s="1"/>
  <c r="AM696" i="8"/>
  <c r="AN696" i="8" s="1"/>
  <c r="AM395" i="8"/>
  <c r="AN395" i="8" s="1"/>
  <c r="AM118" i="8"/>
  <c r="AN118" i="8" s="1"/>
  <c r="AM787" i="8"/>
  <c r="AN787" i="8" s="1"/>
  <c r="AM929" i="8"/>
  <c r="AN929" i="8" s="1"/>
  <c r="AM788" i="8"/>
  <c r="AN788" i="8" s="1"/>
  <c r="AM597" i="8"/>
  <c r="AN597" i="8" s="1"/>
  <c r="AM873" i="8"/>
  <c r="AN873" i="8" s="1"/>
  <c r="AM1002" i="8"/>
  <c r="AN1002" i="8" s="1"/>
  <c r="AM585" i="8"/>
  <c r="AN585" i="8" s="1"/>
  <c r="AM415" i="8"/>
  <c r="AN415" i="8" s="1"/>
  <c r="AM667" i="8"/>
  <c r="AN667" i="8" s="1"/>
  <c r="AM203" i="8"/>
  <c r="AN203" i="8" s="1"/>
  <c r="AM515" i="8"/>
  <c r="AN515" i="8" s="1"/>
  <c r="AM200" i="8"/>
  <c r="AN200" i="8" s="1"/>
  <c r="AM353" i="8"/>
  <c r="AN353" i="8" s="1"/>
  <c r="AM949" i="8"/>
  <c r="AN949" i="8" s="1"/>
  <c r="AM998" i="8"/>
  <c r="AN998" i="8" s="1"/>
  <c r="AM119" i="8"/>
  <c r="AN119" i="8" s="1"/>
  <c r="AM418" i="8"/>
  <c r="AN418" i="8" s="1"/>
  <c r="AM484" i="8"/>
  <c r="AN484" i="8" s="1"/>
  <c r="AM184" i="8"/>
  <c r="AN184" i="8" s="1"/>
  <c r="AM449" i="8"/>
  <c r="AN449" i="8" s="1"/>
  <c r="AM627" i="8"/>
  <c r="AN627" i="8" s="1"/>
  <c r="AM952" i="8"/>
  <c r="AN952" i="8" s="1"/>
  <c r="AM330" i="8"/>
  <c r="AN330" i="8" s="1"/>
  <c r="AM213" i="8"/>
  <c r="AN213" i="8" s="1"/>
  <c r="AM677" i="8"/>
  <c r="AN677" i="8" s="1"/>
  <c r="AM818" i="8"/>
  <c r="AN818" i="8" s="1"/>
  <c r="AM111" i="8"/>
  <c r="AN111" i="8" s="1"/>
  <c r="AM726" i="8"/>
  <c r="AN726" i="8" s="1"/>
  <c r="AM926" i="8"/>
  <c r="AN926" i="8" s="1"/>
  <c r="AM781" i="8"/>
  <c r="AN781" i="8" s="1"/>
  <c r="AM617" i="8"/>
  <c r="AN617" i="8" s="1"/>
  <c r="AM905" i="8"/>
  <c r="AN905" i="8" s="1"/>
  <c r="AM944" i="8"/>
  <c r="AN944" i="8" s="1"/>
  <c r="AM162" i="8"/>
  <c r="AN162" i="8" s="1"/>
  <c r="AM394" i="8"/>
  <c r="AN394" i="8" s="1"/>
  <c r="AM676" i="8"/>
  <c r="AN676" i="8" s="1"/>
  <c r="AM286" i="8"/>
  <c r="AN286" i="8" s="1"/>
  <c r="AM422" i="8"/>
  <c r="AN422" i="8" s="1"/>
  <c r="AM469" i="8"/>
  <c r="AN469" i="8" s="1"/>
  <c r="AM690" i="8"/>
  <c r="AN690" i="8" s="1"/>
  <c r="AM832" i="8"/>
  <c r="AN832" i="8" s="1"/>
  <c r="AM984" i="8"/>
  <c r="AN984" i="8" s="1"/>
  <c r="AM426" i="8"/>
  <c r="AN426" i="8" s="1"/>
  <c r="AM493" i="8"/>
  <c r="AN493" i="8" s="1"/>
  <c r="AM695" i="8"/>
  <c r="AN695" i="8" s="1"/>
  <c r="AM850" i="8"/>
  <c r="AN850" i="8" s="1"/>
  <c r="AM843" i="8"/>
  <c r="AN843" i="8" s="1"/>
  <c r="AM943" i="8"/>
  <c r="AN943" i="8" s="1"/>
  <c r="AM284" i="8"/>
  <c r="AN284" i="8" s="1"/>
  <c r="AM458" i="8"/>
  <c r="AN458" i="8" s="1"/>
  <c r="AM441" i="8"/>
  <c r="AN441" i="8" s="1"/>
  <c r="AM827" i="8"/>
  <c r="AN827" i="8" s="1"/>
  <c r="AM221" i="8"/>
  <c r="AN221" i="8" s="1"/>
  <c r="AM589" i="8"/>
  <c r="AN589" i="8" s="1"/>
  <c r="AM722" i="8"/>
  <c r="AN722" i="8" s="1"/>
  <c r="AM197" i="8"/>
  <c r="AN197" i="8" s="1"/>
  <c r="AM233" i="8"/>
  <c r="AN233" i="8" s="1"/>
  <c r="AM608" i="8"/>
  <c r="AN608" i="8" s="1"/>
  <c r="AM595" i="8"/>
  <c r="AN595" i="8" s="1"/>
  <c r="AM762" i="8"/>
  <c r="AN762" i="8" s="1"/>
  <c r="AM263" i="8"/>
  <c r="AN263" i="8" s="1"/>
  <c r="AM421" i="8"/>
  <c r="AN421" i="8" s="1"/>
  <c r="AM438" i="8"/>
  <c r="AN438" i="8" s="1"/>
  <c r="AM599" i="8"/>
  <c r="AN599" i="8" s="1"/>
  <c r="AM847" i="8"/>
  <c r="AN847" i="8" s="1"/>
  <c r="AM953" i="8"/>
  <c r="AN953" i="8" s="1"/>
  <c r="AM455" i="8"/>
  <c r="AN455" i="8" s="1"/>
  <c r="AM967" i="8"/>
  <c r="AN967" i="8" s="1"/>
  <c r="AM844" i="8"/>
  <c r="AN844" i="8" s="1"/>
  <c r="AM105" i="8"/>
  <c r="AN105" i="8" s="1"/>
  <c r="AM24" i="8"/>
  <c r="AN24" i="8" s="1"/>
  <c r="AM38" i="8"/>
  <c r="AN38" i="8" s="1"/>
  <c r="AM816" i="8"/>
  <c r="AN816" i="8" s="1"/>
  <c r="AM175" i="8"/>
  <c r="AN175" i="8" s="1"/>
  <c r="AM466" i="8"/>
  <c r="AN466" i="8" s="1"/>
  <c r="AM226" i="8"/>
  <c r="AN226" i="8" s="1"/>
  <c r="AM807" i="8"/>
  <c r="AN807" i="8" s="1"/>
  <c r="AM135" i="8"/>
  <c r="AN135" i="8" s="1"/>
  <c r="AM215" i="8"/>
  <c r="AN215" i="8" s="1"/>
  <c r="AM706" i="8"/>
  <c r="AN706" i="8" s="1"/>
  <c r="AM996" i="8"/>
  <c r="AN996" i="8" s="1"/>
  <c r="AM594" i="8"/>
  <c r="AN594" i="8" s="1"/>
  <c r="AM785" i="8"/>
  <c r="AN785" i="8" s="1"/>
  <c r="AM322" i="8"/>
  <c r="AN322" i="8" s="1"/>
  <c r="AM570" i="8"/>
  <c r="AN570" i="8" s="1"/>
  <c r="AM653" i="8"/>
  <c r="AN653" i="8" s="1"/>
  <c r="AM352" i="8"/>
  <c r="AN352" i="8" s="1"/>
  <c r="AM657" i="8"/>
  <c r="AN657" i="8" s="1"/>
  <c r="AM790" i="8"/>
  <c r="AN790" i="8" s="1"/>
  <c r="AM71" i="8"/>
  <c r="AN71" i="8" s="1"/>
  <c r="AM498" i="8"/>
  <c r="AN498" i="8" s="1"/>
  <c r="AM565" i="8"/>
  <c r="AN565" i="8" s="1"/>
  <c r="AM803" i="8"/>
  <c r="AN803" i="8" s="1"/>
  <c r="AM62" i="8"/>
  <c r="AN62" i="8" s="1"/>
  <c r="AM825" i="8"/>
  <c r="AN825" i="8" s="1"/>
  <c r="AM988" i="8"/>
  <c r="AN988" i="8" s="1"/>
  <c r="AM519" i="8"/>
  <c r="AN519" i="8" s="1"/>
  <c r="AM685" i="8"/>
  <c r="AN685" i="8" s="1"/>
  <c r="AM564" i="8"/>
  <c r="AN564" i="8" s="1"/>
  <c r="AM708" i="8"/>
  <c r="AN708" i="8" s="1"/>
  <c r="AM855" i="8"/>
  <c r="AN855" i="8" s="1"/>
  <c r="AM946" i="8"/>
  <c r="AN946" i="8" s="1"/>
  <c r="AM804" i="8"/>
  <c r="AN804" i="8" s="1"/>
  <c r="AM869" i="8"/>
  <c r="AN869" i="8" s="1"/>
  <c r="AM354" i="8"/>
  <c r="AN354" i="8" s="1"/>
  <c r="AM710" i="8"/>
  <c r="AN710" i="8" s="1"/>
  <c r="AM750" i="8"/>
  <c r="AN750" i="8" s="1"/>
  <c r="AM390" i="8"/>
  <c r="AN390" i="8" s="1"/>
  <c r="AM543" i="8"/>
  <c r="AN543" i="8" s="1"/>
  <c r="AM814" i="8"/>
  <c r="AN814" i="8" s="1"/>
  <c r="AM487" i="8"/>
  <c r="AN487" i="8" s="1"/>
  <c r="AM619" i="8"/>
  <c r="AN619" i="8" s="1"/>
  <c r="AM964" i="8"/>
  <c r="AN964" i="8" s="1"/>
  <c r="AM96" i="8"/>
  <c r="AN96" i="8" s="1"/>
  <c r="AM209" i="8"/>
  <c r="AN209" i="8" s="1"/>
  <c r="AM805" i="8"/>
  <c r="AN805" i="8" s="1"/>
  <c r="AM207" i="8"/>
  <c r="AN207" i="8" s="1"/>
  <c r="AM295" i="8"/>
  <c r="AN295" i="8" s="1"/>
  <c r="AM959" i="8"/>
  <c r="AN959" i="8" s="1"/>
  <c r="AM230" i="8"/>
  <c r="AN230" i="8" s="1"/>
  <c r="AM641" i="8"/>
  <c r="AN641" i="8" s="1"/>
  <c r="AM767" i="8"/>
  <c r="AN767" i="8" s="1"/>
  <c r="AM983" i="8"/>
  <c r="AN983" i="8" s="1"/>
  <c r="AM308" i="8"/>
  <c r="AN308" i="8" s="1"/>
  <c r="AM603" i="8"/>
  <c r="AN603" i="8" s="1"/>
  <c r="AM194" i="8"/>
  <c r="AN194" i="8" s="1"/>
  <c r="AM351" i="8"/>
  <c r="AN351" i="8" s="1"/>
  <c r="AM442" i="8"/>
  <c r="AN442" i="8" s="1"/>
  <c r="AM757" i="8"/>
  <c r="AN757" i="8" s="1"/>
  <c r="AM868" i="8"/>
  <c r="AN868" i="8" s="1"/>
  <c r="AM955" i="8"/>
  <c r="AN955" i="8" s="1"/>
  <c r="AM85" i="8"/>
  <c r="AN85" i="8" s="1"/>
  <c r="AM144" i="8"/>
  <c r="AN144" i="8" s="1"/>
  <c r="AM288" i="8"/>
  <c r="AN288" i="8" s="1"/>
  <c r="AM323" i="8"/>
  <c r="AN323" i="8" s="1"/>
  <c r="AM428" i="8"/>
  <c r="AN428" i="8" s="1"/>
  <c r="AM494" i="8"/>
  <c r="AN494" i="8" s="1"/>
  <c r="AM544" i="8"/>
  <c r="AN544" i="8" s="1"/>
  <c r="AM620" i="8"/>
  <c r="AN620" i="8" s="1"/>
  <c r="AM783" i="8"/>
  <c r="AN783" i="8" s="1"/>
  <c r="AM974" i="8"/>
  <c r="AN974" i="8" s="1"/>
  <c r="AM168" i="8"/>
  <c r="AN168" i="8" s="1"/>
  <c r="AM273" i="8"/>
  <c r="AN273" i="8" s="1"/>
  <c r="AM440" i="8"/>
  <c r="AN440" i="8" s="1"/>
  <c r="AM568" i="8"/>
  <c r="AN568" i="8" s="1"/>
  <c r="AM647" i="8"/>
  <c r="AN647" i="8" s="1"/>
  <c r="AM797" i="8"/>
  <c r="AN797" i="8" s="1"/>
  <c r="AM925" i="8"/>
  <c r="AN925" i="8" s="1"/>
  <c r="AM117" i="8"/>
  <c r="AN117" i="8" s="1"/>
  <c r="AM185" i="8"/>
  <c r="AN185" i="8" s="1"/>
  <c r="AM182" i="8"/>
  <c r="AN182" i="8" s="1"/>
  <c r="AM293" i="8"/>
  <c r="AN293" i="8" s="1"/>
  <c r="AM339" i="8"/>
  <c r="AN339" i="8" s="1"/>
  <c r="AM443" i="8"/>
  <c r="AN443" i="8" s="1"/>
  <c r="AM538" i="8"/>
  <c r="AN538" i="8" s="1"/>
  <c r="AM933" i="8"/>
  <c r="AN933" i="8" s="1"/>
  <c r="AM609" i="8"/>
  <c r="AN609" i="8" s="1"/>
  <c r="AM25" i="8"/>
  <c r="AN25" i="8" s="1"/>
  <c r="AM260" i="8"/>
  <c r="AN260" i="8" s="1"/>
  <c r="AM874" i="8"/>
  <c r="AN874" i="8" s="1"/>
  <c r="AM463" i="8"/>
  <c r="AN463" i="8" s="1"/>
  <c r="AM145" i="8"/>
  <c r="AN145" i="8" s="1"/>
  <c r="AM366" i="8"/>
  <c r="AN366" i="8" s="1"/>
  <c r="AM557" i="8"/>
  <c r="AN557" i="8" s="1"/>
  <c r="AM623" i="8"/>
  <c r="AN623" i="8" s="1"/>
  <c r="AM753" i="8"/>
  <c r="AN753" i="8" s="1"/>
  <c r="AM845" i="8"/>
  <c r="AN845" i="8" s="1"/>
  <c r="AM915" i="8"/>
  <c r="AN915" i="8" s="1"/>
  <c r="AM1006" i="8"/>
  <c r="AN1006" i="8" s="1"/>
  <c r="AM454" i="8"/>
  <c r="AN454" i="8" s="1"/>
  <c r="AM613" i="8"/>
  <c r="AN613" i="8" s="1"/>
  <c r="AM742" i="8"/>
  <c r="AN742" i="8" s="1"/>
  <c r="AM798" i="8"/>
  <c r="AN798" i="8" s="1"/>
  <c r="AM900" i="8"/>
  <c r="AN900" i="8" s="1"/>
  <c r="AM485" i="8"/>
  <c r="AN485" i="8" s="1"/>
  <c r="AM752" i="8"/>
  <c r="AN752" i="8" s="1"/>
  <c r="AM839" i="8"/>
  <c r="AN839" i="8" s="1"/>
  <c r="AM114" i="8"/>
  <c r="AN114" i="8" s="1"/>
  <c r="AM190" i="8"/>
  <c r="AN190" i="8" s="1"/>
  <c r="AM304" i="8"/>
  <c r="AN304" i="8" s="1"/>
  <c r="AM375" i="8"/>
  <c r="AN375" i="8" s="1"/>
  <c r="AM396" i="8"/>
  <c r="AN396" i="8" s="1"/>
  <c r="AM453" i="8"/>
  <c r="AN453" i="8" s="1"/>
  <c r="AM811" i="8"/>
  <c r="AN811" i="8" s="1"/>
  <c r="AM516" i="8"/>
  <c r="AN516" i="8" s="1"/>
  <c r="AM768" i="8"/>
  <c r="AN768" i="8" s="1"/>
  <c r="AM626" i="8"/>
  <c r="AN626" i="8" s="1"/>
  <c r="AM134" i="8"/>
  <c r="AN134" i="8" s="1"/>
  <c r="AM986" i="8"/>
  <c r="AN986" i="8" s="1"/>
  <c r="AM314" i="8"/>
  <c r="AN314" i="8" s="1"/>
  <c r="AM456" i="8"/>
  <c r="AN456" i="8" s="1"/>
  <c r="AM692" i="8"/>
  <c r="AN692" i="8" s="1"/>
  <c r="AM898" i="8"/>
  <c r="AN898" i="8" s="1"/>
  <c r="AM189" i="8"/>
  <c r="AN189" i="8" s="1"/>
  <c r="AM799" i="8"/>
  <c r="AN799" i="8" s="1"/>
  <c r="AM45" i="8"/>
  <c r="AN45" i="8" s="1"/>
  <c r="AM258" i="8"/>
  <c r="AN258" i="8" s="1"/>
  <c r="AM693" i="8"/>
  <c r="AN693" i="8" s="1"/>
  <c r="AM911" i="8"/>
  <c r="AN911" i="8" s="1"/>
  <c r="AM46" i="8"/>
  <c r="AN46" i="8" s="1"/>
  <c r="AM256" i="8"/>
  <c r="AN256" i="8" s="1"/>
  <c r="AM552" i="8"/>
  <c r="AN552" i="8" s="1"/>
  <c r="AM822" i="8"/>
  <c r="AN822" i="8" s="1"/>
  <c r="AM57" i="8"/>
  <c r="AN57" i="8" s="1"/>
  <c r="AM274" i="8"/>
  <c r="AN274" i="8" s="1"/>
  <c r="AM489" i="8"/>
  <c r="AN489" i="8" s="1"/>
  <c r="AM721" i="8"/>
  <c r="AN721" i="8" s="1"/>
  <c r="AM871" i="8"/>
  <c r="AN871" i="8" s="1"/>
  <c r="AM40" i="8"/>
  <c r="AN40" i="8" s="1"/>
  <c r="AM34" i="8"/>
  <c r="AN34" i="8" s="1"/>
  <c r="AM359" i="8"/>
  <c r="AN359" i="8" s="1"/>
  <c r="AM416" i="8"/>
  <c r="AN416" i="8" s="1"/>
  <c r="AM741" i="8"/>
  <c r="AN741" i="8" s="1"/>
  <c r="AM794" i="8"/>
  <c r="AN794" i="8" s="1"/>
  <c r="AM504" i="8"/>
  <c r="AN504" i="8" s="1"/>
  <c r="AM739" i="8"/>
  <c r="AN739" i="8" s="1"/>
  <c r="AM94" i="8"/>
  <c r="AN94" i="8" s="1"/>
  <c r="AM93" i="8"/>
  <c r="AN93" i="8" s="1"/>
  <c r="AM501" i="8"/>
  <c r="AN501" i="8" s="1"/>
  <c r="AM584" i="8"/>
  <c r="AN584" i="8" s="1"/>
  <c r="AM729" i="8"/>
  <c r="AN729" i="8" s="1"/>
  <c r="AM881" i="8"/>
  <c r="AN881" i="8" s="1"/>
  <c r="AM914" i="8"/>
  <c r="AN914" i="8" s="1"/>
  <c r="AM513" i="8"/>
  <c r="AN513" i="8" s="1"/>
  <c r="AM635" i="8"/>
  <c r="AN635" i="8" s="1"/>
  <c r="AM892" i="8"/>
  <c r="AN892" i="8" s="1"/>
  <c r="AM865" i="8"/>
  <c r="AN865" i="8" s="1"/>
  <c r="AM170" i="8"/>
  <c r="AN170" i="8" s="1"/>
  <c r="AM316" i="8"/>
  <c r="AN316" i="8" s="1"/>
  <c r="AM225" i="8"/>
  <c r="AN225" i="8" s="1"/>
  <c r="AM358" i="8"/>
  <c r="AN358" i="8" s="1"/>
  <c r="AM472" i="8"/>
  <c r="AN472" i="8" s="1"/>
  <c r="AM593" i="8"/>
  <c r="AN593" i="8" s="1"/>
  <c r="AM549" i="8"/>
  <c r="AN549" i="8" s="1"/>
  <c r="AM600" i="8"/>
  <c r="AN600" i="8" s="1"/>
  <c r="AM640" i="8"/>
  <c r="AN640" i="8" s="1"/>
  <c r="AM743" i="8"/>
  <c r="AN743" i="8" s="1"/>
  <c r="AM853" i="8"/>
  <c r="AN853" i="8" s="1"/>
  <c r="AM982" i="8"/>
  <c r="AN982" i="8" s="1"/>
  <c r="AM910" i="8"/>
  <c r="AN910" i="8" s="1"/>
  <c r="AM120" i="8"/>
  <c r="AN120" i="8" s="1"/>
  <c r="AM282" i="8"/>
  <c r="AN282" i="8" s="1"/>
  <c r="AM939" i="8"/>
  <c r="AN939" i="8" s="1"/>
  <c r="AM98" i="8"/>
  <c r="AN98" i="8" s="1"/>
  <c r="AM461" i="8"/>
  <c r="AN461" i="8" s="1"/>
  <c r="AM709" i="8"/>
  <c r="AN709" i="8" s="1"/>
  <c r="AM409" i="8"/>
  <c r="AN409" i="8" s="1"/>
  <c r="AM556" i="8"/>
  <c r="AN556" i="8" s="1"/>
  <c r="AM70" i="8"/>
  <c r="AN70" i="8" s="1"/>
  <c r="AM123" i="8"/>
  <c r="AN123" i="8" s="1"/>
  <c r="AM161" i="8"/>
  <c r="AN161" i="8" s="1"/>
  <c r="AM235" i="8"/>
  <c r="AN235" i="8" s="1"/>
  <c r="AM524" i="8"/>
  <c r="AN524" i="8" s="1"/>
  <c r="AM49" i="8"/>
  <c r="AN49" i="8" s="1"/>
  <c r="AM622" i="8"/>
  <c r="AN622" i="8" s="1"/>
  <c r="AM857" i="8"/>
  <c r="AN857" i="8" s="1"/>
  <c r="AM488" i="8"/>
  <c r="AN488" i="8" s="1"/>
  <c r="AM90" i="8"/>
  <c r="AN90" i="8" s="1"/>
  <c r="AM508" i="8"/>
  <c r="AN508" i="8" s="1"/>
  <c r="AM578" i="8"/>
  <c r="AN578" i="8" s="1"/>
  <c r="AM643" i="8"/>
  <c r="AN643" i="8" s="1"/>
  <c r="AM812" i="8"/>
  <c r="AN812" i="8" s="1"/>
  <c r="AM397" i="8"/>
  <c r="AN397" i="8" s="1"/>
  <c r="AM733" i="8"/>
  <c r="AN733" i="8" s="1"/>
  <c r="AM341" i="8"/>
  <c r="AN341" i="8" s="1"/>
  <c r="AM317" i="8"/>
  <c r="AN317" i="8" s="1"/>
  <c r="AM876" i="8"/>
  <c r="AN876" i="8" s="1"/>
  <c r="AM95" i="8"/>
  <c r="AN95" i="8" s="1"/>
  <c r="AM148" i="8"/>
  <c r="AN148" i="8" s="1"/>
  <c r="AM433" i="8"/>
  <c r="AN433" i="8" s="1"/>
  <c r="AM717" i="8"/>
  <c r="AN717" i="8" s="1"/>
  <c r="AM87" i="8"/>
  <c r="AN87" i="8" s="1"/>
  <c r="AM223" i="8"/>
  <c r="AN223" i="8" s="1"/>
  <c r="AM714" i="8"/>
  <c r="AN714" i="8" s="1"/>
  <c r="AM56" i="8"/>
  <c r="AN56" i="8" s="1"/>
  <c r="AM482" i="8"/>
  <c r="AN482" i="8" s="1"/>
  <c r="AM808" i="8"/>
  <c r="AN808" i="8" s="1"/>
  <c r="AM167" i="8"/>
  <c r="AN167" i="8" s="1"/>
  <c r="AM486" i="8"/>
  <c r="AN486" i="8" s="1"/>
  <c r="AM639" i="8"/>
  <c r="AN639" i="8" s="1"/>
  <c r="AM680" i="8"/>
  <c r="AN680" i="8" s="1"/>
  <c r="AM287" i="8"/>
  <c r="AN287" i="8" s="1"/>
  <c r="AM338" i="8"/>
  <c r="AN338" i="8" s="1"/>
  <c r="AM715" i="8"/>
  <c r="AN715" i="8" s="1"/>
  <c r="AM1001" i="8"/>
  <c r="AN1001" i="8" s="1"/>
  <c r="AM202" i="8"/>
  <c r="AN202" i="8" s="1"/>
  <c r="AM349" i="8"/>
  <c r="AN349" i="8" s="1"/>
  <c r="AM342" i="8"/>
  <c r="AN342" i="8" s="1"/>
  <c r="AM509" i="8"/>
  <c r="AN509" i="8" s="1"/>
  <c r="AM518" i="8"/>
  <c r="AN518" i="8" s="1"/>
  <c r="AM724" i="8"/>
  <c r="AN724" i="8" s="1"/>
  <c r="AM861" i="8"/>
  <c r="AN861" i="8" s="1"/>
  <c r="AM43" i="8"/>
  <c r="AN43" i="8" s="1"/>
  <c r="AM108" i="8"/>
  <c r="AN108" i="8" s="1"/>
  <c r="AM503" i="8"/>
  <c r="AN503" i="8" s="1"/>
  <c r="AM532" i="8"/>
  <c r="AN532" i="8" s="1"/>
  <c r="AM468" i="8"/>
  <c r="AN468" i="8" s="1"/>
  <c r="AM673" i="8"/>
  <c r="AN673" i="8" s="1"/>
  <c r="AM851" i="8"/>
  <c r="AN851" i="8" s="1"/>
  <c r="AM941" i="8"/>
  <c r="AN941" i="8" s="1"/>
  <c r="AM393" i="8"/>
  <c r="AN393" i="8" s="1"/>
  <c r="AM937" i="8"/>
  <c r="AN937" i="8" s="1"/>
  <c r="AM131" i="8"/>
  <c r="AN131" i="8" s="1"/>
  <c r="AM176" i="8"/>
  <c r="AN176" i="8" s="1"/>
  <c r="AM300" i="8"/>
  <c r="AN300" i="8" s="1"/>
  <c r="AM536" i="8"/>
  <c r="AN536" i="8" s="1"/>
  <c r="AM916" i="8"/>
  <c r="AN916" i="8" s="1"/>
  <c r="AM995" i="8"/>
  <c r="AN995" i="8" s="1"/>
  <c r="AM877" i="8"/>
  <c r="AN877" i="8" s="1"/>
  <c r="AM973" i="8"/>
  <c r="AN973" i="8" s="1"/>
  <c r="AM884" i="8"/>
  <c r="AN884" i="8" s="1"/>
  <c r="AM922" i="8"/>
  <c r="AN922" i="8" s="1"/>
  <c r="AM54" i="8"/>
  <c r="AN54" i="8" s="1"/>
  <c r="AM115" i="8"/>
  <c r="AN115" i="8" s="1"/>
  <c r="AM727" i="8"/>
  <c r="AN727" i="8" s="1"/>
  <c r="AM813" i="8"/>
  <c r="AN813" i="8" s="1"/>
  <c r="AM475" i="8"/>
  <c r="AN475" i="8" s="1"/>
  <c r="AM89" i="8"/>
  <c r="AN89" i="8" s="1"/>
  <c r="AM133" i="8"/>
  <c r="AN133" i="8" s="1"/>
  <c r="AM913" i="8"/>
  <c r="AN913" i="8" s="1"/>
  <c r="AM971" i="8"/>
  <c r="AN971" i="8" s="1"/>
  <c r="AM74" i="8"/>
  <c r="AN74" i="8" s="1"/>
  <c r="AM294" i="8"/>
  <c r="AN294" i="8" s="1"/>
  <c r="AM688" i="8"/>
  <c r="AN688" i="8" s="1"/>
  <c r="AM723" i="8"/>
  <c r="AN723" i="8" s="1"/>
  <c r="AM979" i="8"/>
  <c r="AN979" i="8" s="1"/>
  <c r="AM231" i="8"/>
  <c r="AN231" i="8" s="1"/>
  <c r="AM506" i="8"/>
  <c r="AN506" i="8" s="1"/>
  <c r="AM720" i="8"/>
  <c r="AN720" i="8" s="1"/>
  <c r="AM701" i="8"/>
  <c r="AN701" i="8" s="1"/>
  <c r="AM35" i="8"/>
  <c r="AN35" i="8" s="1"/>
  <c r="AM278" i="8"/>
  <c r="AN278" i="8" s="1"/>
  <c r="AM297" i="8"/>
  <c r="AN297" i="8" s="1"/>
  <c r="AM546" i="8"/>
  <c r="AN546" i="8" s="1"/>
  <c r="AM940" i="8"/>
  <c r="AN940" i="8" s="1"/>
  <c r="AM124" i="8"/>
  <c r="AN124" i="8" s="1"/>
  <c r="AM386" i="8"/>
  <c r="AN386" i="8" s="1"/>
  <c r="T39" i="4"/>
  <c r="X39" i="4" s="1"/>
  <c r="M30" i="7"/>
  <c r="R38" i="3" s="1"/>
  <c r="AD38" i="3" s="1"/>
  <c r="AM846" i="8"/>
  <c r="AN846" i="8" s="1"/>
  <c r="AM935" i="8"/>
  <c r="AN935" i="8" s="1"/>
  <c r="AM11" i="8"/>
  <c r="AN11" i="8" s="1"/>
  <c r="AM178" i="8"/>
  <c r="AN178" i="8" s="1"/>
  <c r="AM369" i="8"/>
  <c r="AN369" i="8" s="1"/>
  <c r="AM279" i="8"/>
  <c r="AN279" i="8" s="1"/>
  <c r="AM364" i="8"/>
  <c r="AN364" i="8" s="1"/>
  <c r="AM414" i="8"/>
  <c r="AN414" i="8" s="1"/>
  <c r="AM550" i="8"/>
  <c r="AN550" i="8" s="1"/>
  <c r="AM665" i="8"/>
  <c r="AN665" i="8" s="1"/>
  <c r="AM633" i="8"/>
  <c r="AN633" i="8" s="1"/>
  <c r="AM681" i="8"/>
  <c r="AN681" i="8" s="1"/>
  <c r="AM754" i="8"/>
  <c r="AN754" i="8" s="1"/>
  <c r="AM841" i="8"/>
  <c r="AN841" i="8" s="1"/>
  <c r="AM907" i="8"/>
  <c r="AN907" i="8" s="1"/>
  <c r="AM1000" i="8"/>
  <c r="AN1000" i="8" s="1"/>
  <c r="AM285" i="8"/>
  <c r="AN285" i="8" s="1"/>
  <c r="AM566" i="8"/>
  <c r="AN566" i="8" s="1"/>
  <c r="AM128" i="8"/>
  <c r="AN128" i="8" s="1"/>
  <c r="AM79" i="8"/>
  <c r="AN79" i="8" s="1"/>
  <c r="AM27" i="8"/>
  <c r="AN27" i="8" s="1"/>
  <c r="AM912" i="8"/>
  <c r="AN912" i="8" s="1"/>
  <c r="AM385" i="8"/>
  <c r="AN385" i="8" s="1"/>
  <c r="AM817" i="8"/>
  <c r="AN817" i="8" s="1"/>
  <c r="AM220" i="8"/>
  <c r="AN220" i="8" s="1"/>
  <c r="AM571" i="8"/>
  <c r="AN571" i="8" s="1"/>
  <c r="AM795" i="8"/>
  <c r="AN795" i="8" s="1"/>
  <c r="AM186" i="8"/>
  <c r="AN186" i="8" s="1"/>
  <c r="AM539" i="8"/>
  <c r="AN539" i="8" s="1"/>
  <c r="AM975" i="8"/>
  <c r="AN975" i="8" s="1"/>
  <c r="AM250" i="8"/>
  <c r="AN250" i="8" s="1"/>
  <c r="AM776" i="8"/>
  <c r="AN776" i="8" s="1"/>
  <c r="AM84" i="8"/>
  <c r="AN84" i="8" s="1"/>
  <c r="AM530" i="8"/>
  <c r="AN530" i="8" s="1"/>
  <c r="AM625" i="8"/>
  <c r="AN625" i="8" s="1"/>
  <c r="AM834" i="8"/>
  <c r="AN834" i="8" s="1"/>
  <c r="AM270" i="8"/>
  <c r="AN270" i="8" s="1"/>
  <c r="AM496" i="8"/>
  <c r="AN496" i="8" s="1"/>
  <c r="AM878" i="8"/>
  <c r="AN878" i="8" s="1"/>
  <c r="AM103" i="8"/>
  <c r="AN103" i="8" s="1"/>
  <c r="AM280" i="8"/>
  <c r="AN280" i="8" s="1"/>
  <c r="AM477" i="8"/>
  <c r="AN477" i="8" s="1"/>
  <c r="AM636" i="8"/>
  <c r="AN636" i="8" s="1"/>
  <c r="AM267" i="8"/>
  <c r="AN267" i="8" s="1"/>
  <c r="AM716" i="8"/>
  <c r="AN716" i="8" s="1"/>
  <c r="AM866" i="8"/>
  <c r="AN866" i="8" s="1"/>
  <c r="AM195" i="8"/>
  <c r="AN195" i="8" s="1"/>
  <c r="AM264" i="8"/>
  <c r="AN264" i="8" s="1"/>
  <c r="AM420" i="8"/>
  <c r="AN420" i="8" s="1"/>
  <c r="AM581" i="8"/>
  <c r="AN581" i="8" s="1"/>
  <c r="AM779" i="8"/>
  <c r="AN779" i="8" s="1"/>
  <c r="AM902" i="8"/>
  <c r="AN902" i="8" s="1"/>
  <c r="AM885" i="8"/>
  <c r="AN885" i="8" s="1"/>
  <c r="AM52" i="8"/>
  <c r="AN52" i="8" s="1"/>
  <c r="AM104" i="8"/>
  <c r="AN104" i="8" s="1"/>
  <c r="AM528" i="8"/>
  <c r="AN528" i="8" s="1"/>
  <c r="AM713" i="8"/>
  <c r="AN713" i="8" s="1"/>
  <c r="AM694" i="8"/>
  <c r="AN694" i="8" s="1"/>
  <c r="AM127" i="8"/>
  <c r="AN127" i="8" s="1"/>
  <c r="AM402" i="8"/>
  <c r="AN402" i="8" s="1"/>
  <c r="AM473" i="8"/>
  <c r="AN473" i="8" s="1"/>
  <c r="AM660" i="8"/>
  <c r="AN660" i="8" s="1"/>
  <c r="AM179" i="8"/>
  <c r="AN179" i="8" s="1"/>
  <c r="AM159" i="8"/>
  <c r="AN159" i="8" s="1"/>
  <c r="AM266" i="8"/>
  <c r="AN266" i="8" s="1"/>
  <c r="AM311" i="8"/>
  <c r="AN311" i="8" s="1"/>
  <c r="AM580" i="8"/>
  <c r="AN580" i="8" s="1"/>
  <c r="AM867" i="8"/>
  <c r="AN867" i="8" s="1"/>
  <c r="AM244" i="8"/>
  <c r="AN244" i="8" s="1"/>
  <c r="AM252" i="8"/>
  <c r="AN252" i="8" s="1"/>
  <c r="AM350" i="8"/>
  <c r="AN350" i="8" s="1"/>
  <c r="AM381" i="8"/>
  <c r="AN381" i="8" s="1"/>
  <c r="AM490" i="8"/>
  <c r="AN490" i="8" s="1"/>
  <c r="AM662" i="8"/>
  <c r="AN662" i="8" s="1"/>
  <c r="AM765" i="8"/>
  <c r="AN765" i="8" s="1"/>
  <c r="AM842" i="8"/>
  <c r="AN842" i="8" s="1"/>
  <c r="AM987" i="8"/>
  <c r="AN987" i="8" s="1"/>
  <c r="AM239" i="8"/>
  <c r="AN239" i="8" s="1"/>
  <c r="AM560" i="8"/>
  <c r="AN560" i="8" s="1"/>
  <c r="AM460" i="8"/>
  <c r="AN460" i="8" s="1"/>
  <c r="AM590" i="8"/>
  <c r="AN590" i="8" s="1"/>
  <c r="AM553" i="8"/>
  <c r="AN553" i="8" s="1"/>
  <c r="AM738" i="8"/>
  <c r="AN738" i="8" s="1"/>
  <c r="AM950" i="8"/>
  <c r="AN950" i="8" s="1"/>
  <c r="AM9" i="8"/>
  <c r="AN9" i="8" s="1"/>
  <c r="AM20" i="8"/>
  <c r="AN20" i="8" s="1"/>
  <c r="L24" i="7"/>
  <c r="Q32" i="3" s="1"/>
  <c r="Z33" i="4"/>
  <c r="AM14" i="8"/>
  <c r="AN14" i="8" s="1"/>
  <c r="L28" i="7"/>
  <c r="Q36" i="3" s="1"/>
  <c r="Z37" i="4"/>
  <c r="L29" i="7"/>
  <c r="Q37" i="3" s="1"/>
  <c r="Z38" i="4"/>
  <c r="Y106" i="8"/>
  <c r="Y20" i="8"/>
  <c r="Y127" i="8"/>
  <c r="Y30" i="8"/>
  <c r="Y54" i="8"/>
  <c r="Y41" i="8"/>
  <c r="Y9" i="8"/>
  <c r="Y10" i="8"/>
  <c r="Y26" i="8"/>
  <c r="Y11" i="8"/>
  <c r="Y1002" i="8"/>
  <c r="Y973" i="8"/>
  <c r="Y979" i="8"/>
  <c r="Y993" i="8"/>
  <c r="Y1001" i="8"/>
  <c r="Y916" i="8"/>
  <c r="Y947" i="8"/>
  <c r="Y950" i="8"/>
  <c r="Y961" i="8"/>
  <c r="Y946" i="8"/>
  <c r="Y877" i="8"/>
  <c r="Y886" i="8"/>
  <c r="Y900" i="8"/>
  <c r="Y876" i="8"/>
  <c r="Y909" i="8"/>
  <c r="Y896" i="8"/>
  <c r="Y889" i="8"/>
  <c r="Y853" i="8"/>
  <c r="Y834" i="8"/>
  <c r="Y829" i="8"/>
  <c r="Y813" i="8"/>
  <c r="Y781" i="8"/>
  <c r="Y879" i="8"/>
  <c r="Y835" i="8"/>
  <c r="Y796" i="8"/>
  <c r="Y855" i="8"/>
  <c r="Y758" i="8"/>
  <c r="Y763" i="8"/>
  <c r="Y799" i="8"/>
  <c r="Y748" i="8"/>
  <c r="Y788" i="8"/>
  <c r="Y769" i="8"/>
  <c r="Y704" i="8"/>
  <c r="Y737" i="8"/>
  <c r="Y735" i="8"/>
  <c r="Y694" i="8"/>
  <c r="Y791" i="8"/>
  <c r="Y657" i="8"/>
  <c r="Y625" i="8"/>
  <c r="Y725" i="8"/>
  <c r="Y689" i="8"/>
  <c r="Y651" i="8"/>
  <c r="Y717" i="8"/>
  <c r="Y709" i="8"/>
  <c r="Y670" i="8"/>
  <c r="Y615" i="8"/>
  <c r="Y597" i="8"/>
  <c r="Y565" i="8"/>
  <c r="Y533" i="8"/>
  <c r="Y634" i="8"/>
  <c r="Y638" i="8"/>
  <c r="Y543" i="8"/>
  <c r="Y606" i="8"/>
  <c r="Y693" i="8"/>
  <c r="Y563" i="8"/>
  <c r="Y546" i="8"/>
  <c r="Y582" i="8"/>
  <c r="Y555" i="8"/>
  <c r="Y506" i="8"/>
  <c r="Y474" i="8"/>
  <c r="Y570" i="8"/>
  <c r="Y488" i="8"/>
  <c r="Y994" i="8"/>
  <c r="Y1000" i="8"/>
  <c r="Y967" i="8"/>
  <c r="Y964" i="8"/>
  <c r="Y968" i="8"/>
  <c r="Y908" i="8"/>
  <c r="Y938" i="8"/>
  <c r="Y943" i="8"/>
  <c r="Y953" i="8"/>
  <c r="Y1004" i="8"/>
  <c r="Y869" i="8"/>
  <c r="Y878" i="8"/>
  <c r="Y899" i="8"/>
  <c r="Y858" i="8"/>
  <c r="Y903" i="8"/>
  <c r="Y880" i="8"/>
  <c r="Y898" i="8"/>
  <c r="Y852" i="8"/>
  <c r="Y826" i="8"/>
  <c r="Y821" i="8"/>
  <c r="Y809" i="8"/>
  <c r="Y777" i="8"/>
  <c r="Y868" i="8"/>
  <c r="Y833" i="8"/>
  <c r="Y937" i="8"/>
  <c r="Y841" i="8"/>
  <c r="Y819" i="8"/>
  <c r="Y759" i="8"/>
  <c r="Y795" i="8"/>
  <c r="Y744" i="8"/>
  <c r="Y775" i="8"/>
  <c r="Y761" i="8"/>
  <c r="Y700" i="8"/>
  <c r="Y731" i="8"/>
  <c r="Y722" i="8"/>
  <c r="Y690" i="8"/>
  <c r="Y721" i="8"/>
  <c r="Y653" i="8"/>
  <c r="Y621" i="8"/>
  <c r="Y711" i="8"/>
  <c r="Y679" i="8"/>
  <c r="Y647" i="8"/>
  <c r="Y699" i="8"/>
  <c r="Y687" i="8"/>
  <c r="Y668" i="8"/>
  <c r="Y640" i="8"/>
  <c r="Y593" i="8"/>
  <c r="Y561" i="8"/>
  <c r="Y529" i="8"/>
  <c r="Y674" i="8"/>
  <c r="Y622" i="8"/>
  <c r="Y538" i="8"/>
  <c r="Y604" i="8"/>
  <c r="Y608" i="8"/>
  <c r="Y552" i="8"/>
  <c r="Y535" i="8"/>
  <c r="Y580" i="8"/>
  <c r="Y550" i="8"/>
  <c r="Y502" i="8"/>
  <c r="Y470" i="8"/>
  <c r="Y568" i="8"/>
  <c r="Y487" i="8"/>
  <c r="Y48" i="8"/>
  <c r="Y999" i="8"/>
  <c r="Y1005" i="8"/>
  <c r="Y976" i="8"/>
  <c r="Y985" i="8"/>
  <c r="Y1003" i="8"/>
  <c r="Y945" i="8"/>
  <c r="Y977" i="8"/>
  <c r="Y914" i="8"/>
  <c r="Y918" i="8"/>
  <c r="Y933" i="8"/>
  <c r="Y955" i="8"/>
  <c r="Y929" i="8"/>
  <c r="Y934" i="8"/>
  <c r="Y881" i="8"/>
  <c r="Y923" i="8"/>
  <c r="Y890" i="8"/>
  <c r="Y860" i="8"/>
  <c r="Y884" i="8"/>
  <c r="Y831" i="8"/>
  <c r="Y859" i="8"/>
  <c r="Y847" i="8"/>
  <c r="Y797" i="8"/>
  <c r="Y865" i="8"/>
  <c r="Y828" i="8"/>
  <c r="Y812" i="8"/>
  <c r="Y820" i="8"/>
  <c r="Y774" i="8"/>
  <c r="Y782" i="8"/>
  <c r="Y794" i="8"/>
  <c r="Y764" i="8"/>
  <c r="Y732" i="8"/>
  <c r="Y817" i="8"/>
  <c r="Y720" i="8"/>
  <c r="Y688" i="8"/>
  <c r="Y765" i="8"/>
  <c r="Y710" i="8"/>
  <c r="Y784" i="8"/>
  <c r="Y673" i="8"/>
  <c r="Y641" i="8"/>
  <c r="Y747" i="8"/>
  <c r="Y733" i="8"/>
  <c r="Y667" i="8"/>
  <c r="Y635" i="8"/>
  <c r="Y715" i="8"/>
  <c r="Y636" i="8"/>
  <c r="Y654" i="8"/>
  <c r="Y613" i="8"/>
  <c r="Y581" i="8"/>
  <c r="Y549" i="8"/>
  <c r="Y742" i="8"/>
  <c r="Y664" i="8"/>
  <c r="Y616" i="8"/>
  <c r="Y515" i="8"/>
  <c r="Y588" i="8"/>
  <c r="Y592" i="8"/>
  <c r="Y628" i="8"/>
  <c r="Y599" i="8"/>
  <c r="Y564" i="8"/>
  <c r="Y523" i="8"/>
  <c r="Y490" i="8"/>
  <c r="Y462" i="8"/>
  <c r="Y509" i="8"/>
  <c r="Y983" i="8"/>
  <c r="Y984" i="8"/>
  <c r="Y949" i="8"/>
  <c r="Y940" i="8"/>
  <c r="Y930" i="8"/>
  <c r="Y926" i="8"/>
  <c r="Y996" i="8"/>
  <c r="Y894" i="8"/>
  <c r="Y987" i="8"/>
  <c r="Y919" i="8"/>
  <c r="Y854" i="8"/>
  <c r="Y840" i="8"/>
  <c r="Y837" i="8"/>
  <c r="Y793" i="8"/>
  <c r="Y843" i="8"/>
  <c r="Y810" i="8"/>
  <c r="Y814" i="8"/>
  <c r="Y767" i="8"/>
  <c r="Y760" i="8"/>
  <c r="Y844" i="8"/>
  <c r="Y712" i="8"/>
  <c r="Y783" i="8"/>
  <c r="Y698" i="8"/>
  <c r="Y669" i="8"/>
  <c r="Y617" i="8"/>
  <c r="Y723" i="8"/>
  <c r="Y639" i="8"/>
  <c r="Y750" i="8"/>
  <c r="Y652" i="8"/>
  <c r="Y589" i="8"/>
  <c r="Y541" i="8"/>
  <c r="Y666" i="8"/>
  <c r="Y554" i="8"/>
  <c r="Y575" i="8"/>
  <c r="Y536" i="8"/>
  <c r="Y596" i="8"/>
  <c r="Y534" i="8"/>
  <c r="Y478" i="8"/>
  <c r="Y504" i="8"/>
  <c r="Y587" i="8"/>
  <c r="Y508" i="8"/>
  <c r="Y465" i="8"/>
  <c r="Y496" i="8"/>
  <c r="Y450" i="8"/>
  <c r="Y467" i="8"/>
  <c r="Y438" i="8"/>
  <c r="Y407" i="8"/>
  <c r="Y447" i="8"/>
  <c r="Y420" i="8"/>
  <c r="Y429" i="8"/>
  <c r="Y397" i="8"/>
  <c r="Y422" i="8"/>
  <c r="Y398" i="8"/>
  <c r="Y387" i="8"/>
  <c r="Y379" i="8"/>
  <c r="Y363" i="8"/>
  <c r="Y331" i="8"/>
  <c r="Y299" i="8"/>
  <c r="Y364" i="8"/>
  <c r="Y332" i="8"/>
  <c r="Y300" i="8"/>
  <c r="Y392" i="8"/>
  <c r="Y242" i="8"/>
  <c r="Y322" i="8"/>
  <c r="Y235" i="8"/>
  <c r="Y342" i="8"/>
  <c r="Y262" i="8"/>
  <c r="Y309" i="8"/>
  <c r="Y251" i="8"/>
  <c r="Y278" i="8"/>
  <c r="Y221" i="8"/>
  <c r="Y314" i="8"/>
  <c r="Y252" i="8"/>
  <c r="Y228" i="8"/>
  <c r="Y165" i="8"/>
  <c r="Y157" i="8"/>
  <c r="Y289" i="8"/>
  <c r="Y257" i="8"/>
  <c r="Y333" i="8"/>
  <c r="Y175" i="8"/>
  <c r="Y212" i="8"/>
  <c r="Y195" i="8"/>
  <c r="Y188" i="8"/>
  <c r="Y116" i="8"/>
  <c r="Y89" i="8"/>
  <c r="Y44" i="8"/>
  <c r="Y112" i="8"/>
  <c r="Y51" i="8"/>
  <c r="Y107" i="8"/>
  <c r="Y24" i="8"/>
  <c r="Y113" i="8"/>
  <c r="Y86" i="8"/>
  <c r="Y49" i="8"/>
  <c r="Y194" i="8"/>
  <c r="Y109" i="8"/>
  <c r="Y62" i="8"/>
  <c r="Y138" i="8"/>
  <c r="Y31" i="8"/>
  <c r="Y45" i="8"/>
  <c r="Y975" i="8"/>
  <c r="Y1006" i="8"/>
  <c r="Y962" i="8"/>
  <c r="Y932" i="8"/>
  <c r="Y922" i="8"/>
  <c r="Y912" i="8"/>
  <c r="Y904" i="8"/>
  <c r="Y870" i="8"/>
  <c r="Y928" i="8"/>
  <c r="Y902" i="8"/>
  <c r="Y915" i="8"/>
  <c r="Y823" i="8"/>
  <c r="Y875" i="8"/>
  <c r="Y789" i="8"/>
  <c r="Y838" i="8"/>
  <c r="Y802" i="8"/>
  <c r="Y770" i="8"/>
  <c r="Y755" i="8"/>
  <c r="Y756" i="8"/>
  <c r="Y822" i="8"/>
  <c r="Y708" i="8"/>
  <c r="Y757" i="8"/>
  <c r="Y686" i="8"/>
  <c r="Y665" i="8"/>
  <c r="Y719" i="8"/>
  <c r="Y705" i="8"/>
  <c r="Y631" i="8"/>
  <c r="Y685" i="8"/>
  <c r="Y646" i="8"/>
  <c r="Y585" i="8"/>
  <c r="Y537" i="8"/>
  <c r="Y658" i="8"/>
  <c r="Y527" i="8"/>
  <c r="Y574" i="8"/>
  <c r="Y520" i="8"/>
  <c r="Y583" i="8"/>
  <c r="Y518" i="8"/>
  <c r="Y466" i="8"/>
  <c r="Y503" i="8"/>
  <c r="Y530" i="8"/>
  <c r="Y507" i="8"/>
  <c r="Y457" i="8"/>
  <c r="Y495" i="8"/>
  <c r="Y444" i="8"/>
  <c r="Y461" i="8"/>
  <c r="Y435" i="8"/>
  <c r="Y403" i="8"/>
  <c r="Y489" i="8"/>
  <c r="Y416" i="8"/>
  <c r="Y425" i="8"/>
  <c r="Y393" i="8"/>
  <c r="Y442" i="8"/>
  <c r="Y749" i="8"/>
  <c r="Y373" i="8"/>
  <c r="Y443" i="8"/>
  <c r="Y359" i="8"/>
  <c r="Y327" i="8"/>
  <c r="Y434" i="8"/>
  <c r="Y360" i="8"/>
  <c r="Y328" i="8"/>
  <c r="Y296" i="8"/>
  <c r="Y377" i="8"/>
  <c r="Y238" i="8"/>
  <c r="Y321" i="8"/>
  <c r="Y231" i="8"/>
  <c r="Y341" i="8"/>
  <c r="Y258" i="8"/>
  <c r="Y301" i="8"/>
  <c r="Y246" i="8"/>
  <c r="Y277" i="8"/>
  <c r="Y217" i="8"/>
  <c r="Y306" i="8"/>
  <c r="Y248" i="8"/>
  <c r="Y220" i="8"/>
  <c r="Y164" i="8"/>
  <c r="Y156" i="8"/>
  <c r="Y269" i="8"/>
  <c r="Y250" i="8"/>
  <c r="Y297" i="8"/>
  <c r="Y329" i="8"/>
  <c r="Y190" i="8"/>
  <c r="Y184" i="8"/>
  <c r="Y978" i="8"/>
  <c r="Y951" i="8"/>
  <c r="Y948" i="8"/>
  <c r="Y966" i="8"/>
  <c r="Y921" i="8"/>
  <c r="Y913" i="8"/>
  <c r="Y850" i="8"/>
  <c r="Y873" i="8"/>
  <c r="Y851" i="8"/>
  <c r="Y832" i="8"/>
  <c r="Y846" i="8"/>
  <c r="Y811" i="8"/>
  <c r="Y762" i="8"/>
  <c r="Y808" i="8"/>
  <c r="Y803" i="8"/>
  <c r="Y692" i="8"/>
  <c r="Y714" i="8"/>
  <c r="Y677" i="8"/>
  <c r="Y713" i="8"/>
  <c r="Y659" i="8"/>
  <c r="Y626" i="8"/>
  <c r="Y624" i="8"/>
  <c r="Y557" i="8"/>
  <c r="Y672" i="8"/>
  <c r="Y511" i="8"/>
  <c r="Y579" i="8"/>
  <c r="Y598" i="8"/>
  <c r="Y510" i="8"/>
  <c r="Y571" i="8"/>
  <c r="Y602" i="8"/>
  <c r="Y492" i="8"/>
  <c r="Y531" i="8"/>
  <c r="Y463" i="8"/>
  <c r="Y440" i="8"/>
  <c r="Y419" i="8"/>
  <c r="Y449" i="8"/>
  <c r="Y513" i="8"/>
  <c r="Y409" i="8"/>
  <c r="Y430" i="8"/>
  <c r="Y410" i="8"/>
  <c r="Y400" i="8"/>
  <c r="Y367" i="8"/>
  <c r="Y319" i="8"/>
  <c r="Y412" i="8"/>
  <c r="Y336" i="8"/>
  <c r="Y288" i="8"/>
  <c r="Y287" i="8"/>
  <c r="Y358" i="8"/>
  <c r="Y223" i="8"/>
  <c r="Y274" i="8"/>
  <c r="Y317" i="8"/>
  <c r="Y388" i="8"/>
  <c r="Y233" i="8"/>
  <c r="Y325" i="8"/>
  <c r="Y202" i="8"/>
  <c r="Y182" i="8"/>
  <c r="Y158" i="8"/>
  <c r="Y187" i="8"/>
  <c r="Y186" i="8"/>
  <c r="Y180" i="8"/>
  <c r="Y174" i="8"/>
  <c r="Y261" i="8"/>
  <c r="Y133" i="8"/>
  <c r="Y91" i="8"/>
  <c r="Y334" i="8"/>
  <c r="Y99" i="8"/>
  <c r="Y166" i="8"/>
  <c r="Y43" i="8"/>
  <c r="Y132" i="8"/>
  <c r="Y90" i="8"/>
  <c r="Y60" i="8"/>
  <c r="Y189" i="8"/>
  <c r="Y103" i="8"/>
  <c r="Y47" i="8"/>
  <c r="Y110" i="8"/>
  <c r="Y997" i="8"/>
  <c r="Y965" i="8"/>
  <c r="Y924" i="8"/>
  <c r="Y982" i="8"/>
  <c r="Y970" i="8"/>
  <c r="Y974" i="8"/>
  <c r="Y842" i="8"/>
  <c r="Y863" i="8"/>
  <c r="Y815" i="8"/>
  <c r="Y824" i="8"/>
  <c r="Y845" i="8"/>
  <c r="Y839" i="8"/>
  <c r="Y778" i="8"/>
  <c r="Y772" i="8"/>
  <c r="Y807" i="8"/>
  <c r="Y684" i="8"/>
  <c r="Y706" i="8"/>
  <c r="Y661" i="8"/>
  <c r="Y729" i="8"/>
  <c r="Y655" i="8"/>
  <c r="Y680" i="8"/>
  <c r="Y619" i="8"/>
  <c r="Y553" i="8"/>
  <c r="Y656" i="8"/>
  <c r="Y648" i="8"/>
  <c r="Y578" i="8"/>
  <c r="Y567" i="8"/>
  <c r="Y498" i="8"/>
  <c r="Y547" i="8"/>
  <c r="Y519" i="8"/>
  <c r="Y491" i="8"/>
  <c r="Y526" i="8"/>
  <c r="Y437" i="8"/>
  <c r="Y691" i="8"/>
  <c r="Y415" i="8"/>
  <c r="Y452" i="8"/>
  <c r="Y500" i="8"/>
  <c r="Y405" i="8"/>
  <c r="Y406" i="8"/>
  <c r="Y396" i="8"/>
  <c r="Y381" i="8"/>
  <c r="Y355" i="8"/>
  <c r="Y315" i="8"/>
  <c r="Y372" i="8"/>
  <c r="Y324" i="8"/>
  <c r="Y284" i="8"/>
  <c r="Y989" i="8"/>
  <c r="Y957" i="8"/>
  <c r="Y995" i="8"/>
  <c r="Y941" i="8"/>
  <c r="Y942" i="8"/>
  <c r="Y920" i="8"/>
  <c r="Y917" i="8"/>
  <c r="Y857" i="8"/>
  <c r="Y864" i="8"/>
  <c r="Y816" i="8"/>
  <c r="Y905" i="8"/>
  <c r="Y825" i="8"/>
  <c r="Y786" i="8"/>
  <c r="Y768" i="8"/>
  <c r="Y779" i="8"/>
  <c r="Y746" i="8"/>
  <c r="Y702" i="8"/>
  <c r="Y649" i="8"/>
  <c r="Y707" i="8"/>
  <c r="Y643" i="8"/>
  <c r="Y620" i="8"/>
  <c r="Y609" i="8"/>
  <c r="Y545" i="8"/>
  <c r="Y650" i="8"/>
  <c r="Y607" i="8"/>
  <c r="Y576" i="8"/>
  <c r="Y566" i="8"/>
  <c r="Y494" i="8"/>
  <c r="Y542" i="8"/>
  <c r="Y453" i="8"/>
  <c r="Y481" i="8"/>
  <c r="Y501" i="8"/>
  <c r="Y584" i="8"/>
  <c r="Y600" i="8"/>
  <c r="Y411" i="8"/>
  <c r="Y445" i="8"/>
  <c r="Y473" i="8"/>
  <c r="Y401" i="8"/>
  <c r="Y484" i="8"/>
  <c r="Y382" i="8"/>
  <c r="Y380" i="8"/>
  <c r="Y351" i="8"/>
  <c r="Y311" i="8"/>
  <c r="Y368" i="8"/>
  <c r="Y320" i="8"/>
  <c r="Y280" i="8"/>
  <c r="Y281" i="8"/>
  <c r="Y291" i="8"/>
  <c r="Y215" i="8"/>
  <c r="Y266" i="8"/>
  <c r="Y271" i="8"/>
  <c r="Y337" i="8"/>
  <c r="Y225" i="8"/>
  <c r="Y272" i="8"/>
  <c r="Y253" i="8"/>
  <c r="Y169" i="8"/>
  <c r="Y154" i="8"/>
  <c r="Y172" i="8"/>
  <c r="Y170" i="8"/>
  <c r="Y265" i="8"/>
  <c r="Y313" i="8"/>
  <c r="Y199" i="8"/>
  <c r="Y105" i="8"/>
  <c r="Y85" i="8"/>
  <c r="Y147" i="8"/>
  <c r="Y78" i="8"/>
  <c r="Y139" i="8"/>
  <c r="Y35" i="8"/>
  <c r="Y124" i="8"/>
  <c r="Y84" i="8"/>
  <c r="Y273" i="8"/>
  <c r="Y146" i="8"/>
  <c r="Y80" i="8"/>
  <c r="Y38" i="8"/>
  <c r="Y59" i="8"/>
  <c r="Y19" i="8"/>
  <c r="Y981" i="8"/>
  <c r="Y960" i="8"/>
  <c r="Y988" i="8"/>
  <c r="Y931" i="8"/>
  <c r="Y893" i="8"/>
  <c r="Y911" i="8"/>
  <c r="Y910" i="8"/>
  <c r="Y907" i="8"/>
  <c r="Y882" i="8"/>
  <c r="Y805" i="8"/>
  <c r="Y827" i="8"/>
  <c r="Y806" i="8"/>
  <c r="Y776" i="8"/>
  <c r="Y752" i="8"/>
  <c r="Y773" i="8"/>
  <c r="Y753" i="8"/>
  <c r="Y682" i="8"/>
  <c r="Y645" i="8"/>
  <c r="Y695" i="8"/>
  <c r="Y627" i="8"/>
  <c r="Y678" i="8"/>
  <c r="Y605" i="8"/>
  <c r="Y525" i="8"/>
  <c r="Y618" i="8"/>
  <c r="Y591" i="8"/>
  <c r="Y612" i="8"/>
  <c r="Y556" i="8"/>
  <c r="Y486" i="8"/>
  <c r="Y493" i="8"/>
  <c r="Y451" i="8"/>
  <c r="Y476" i="8"/>
  <c r="Y485" i="8"/>
  <c r="Y524" i="8"/>
  <c r="Y505" i="8"/>
  <c r="Y399" i="8"/>
  <c r="Y436" i="8"/>
  <c r="Y441" i="8"/>
  <c r="Y389" i="8"/>
  <c r="Y404" i="8"/>
  <c r="Y378" i="8"/>
  <c r="Y414" i="8"/>
  <c r="Y347" i="8"/>
  <c r="Y307" i="8"/>
  <c r="Y356" i="8"/>
  <c r="Y316" i="8"/>
  <c r="Y276" i="8"/>
  <c r="Y234" i="8"/>
  <c r="Y286" i="8"/>
  <c r="Y211" i="8"/>
  <c r="Y394" i="8"/>
  <c r="Y267" i="8"/>
  <c r="Y293" i="8"/>
  <c r="Y213" i="8"/>
  <c r="Y268" i="8"/>
  <c r="Y244" i="8"/>
  <c r="Y163" i="8"/>
  <c r="Y153" i="8"/>
  <c r="Y370" i="8"/>
  <c r="Y210" i="8"/>
  <c r="Y249" i="8"/>
  <c r="Y214" i="8"/>
  <c r="Y183" i="8"/>
  <c r="Y102" i="8"/>
  <c r="Y79" i="8"/>
  <c r="Y142" i="8"/>
  <c r="Y74" i="8"/>
  <c r="Y123" i="8"/>
  <c r="Y27" i="8"/>
  <c r="Y108" i="8"/>
  <c r="Y81" i="8"/>
  <c r="Y167" i="8"/>
  <c r="Y143" i="8"/>
  <c r="Y76" i="8"/>
  <c r="Y28" i="8"/>
  <c r="Y50" i="8"/>
  <c r="Y992" i="8"/>
  <c r="Y980" i="8"/>
  <c r="Y956" i="8"/>
  <c r="Y939" i="8"/>
  <c r="Y885" i="8"/>
  <c r="Y901" i="8"/>
  <c r="Y887" i="8"/>
  <c r="Y891" i="8"/>
  <c r="Y866" i="8"/>
  <c r="Y801" i="8"/>
  <c r="Y867" i="8"/>
  <c r="Y800" i="8"/>
  <c r="Y771" i="8"/>
  <c r="Y740" i="8"/>
  <c r="Y738" i="8"/>
  <c r="Y790" i="8"/>
  <c r="Y745" i="8"/>
  <c r="Y637" i="8"/>
  <c r="Y727" i="8"/>
  <c r="Y623" i="8"/>
  <c r="Y676" i="8"/>
  <c r="Y601" i="8"/>
  <c r="Y521" i="8"/>
  <c r="Y632" i="8"/>
  <c r="Y590" i="8"/>
  <c r="Y562" i="8"/>
  <c r="Y540" i="8"/>
  <c r="Y482" i="8"/>
  <c r="Y477" i="8"/>
  <c r="Y603" i="8"/>
  <c r="Y475" i="8"/>
  <c r="Y480" i="8"/>
  <c r="Y516" i="8"/>
  <c r="Y468" i="8"/>
  <c r="Y395" i="8"/>
  <c r="Y432" i="8"/>
  <c r="Y433" i="8"/>
  <c r="Y528" i="8"/>
  <c r="Y446" i="8"/>
  <c r="Y408" i="8"/>
  <c r="Y385" i="8"/>
  <c r="Y343" i="8"/>
  <c r="Y303" i="8"/>
  <c r="Y352" i="8"/>
  <c r="Y312" i="8"/>
  <c r="Y402" i="8"/>
  <c r="Y230" i="8"/>
  <c r="Y285" i="8"/>
  <c r="Y366" i="8"/>
  <c r="Y362" i="8"/>
  <c r="Y263" i="8"/>
  <c r="Y283" i="8"/>
  <c r="Y207" i="8"/>
  <c r="Y264" i="8"/>
  <c r="Y236" i="8"/>
  <c r="Y162" i="8"/>
  <c r="Y152" i="8"/>
  <c r="Y290" i="8"/>
  <c r="Y209" i="8"/>
  <c r="Y240" i="8"/>
  <c r="Y205" i="8"/>
  <c r="Y178" i="8"/>
  <c r="Y101" i="8"/>
  <c r="Y75" i="8"/>
  <c r="Y137" i="8"/>
  <c r="Y58" i="8"/>
  <c r="Y118" i="8"/>
  <c r="Y330" i="8"/>
  <c r="Y98" i="8"/>
  <c r="Y77" i="8"/>
  <c r="Y134" i="8"/>
  <c r="Y136" i="8"/>
  <c r="Y72" i="8"/>
  <c r="Y173" i="8"/>
  <c r="Y22" i="8"/>
  <c r="Y971" i="8"/>
  <c r="Y969" i="8"/>
  <c r="Y963" i="8"/>
  <c r="Y895" i="8"/>
  <c r="Y751" i="8"/>
  <c r="Y696" i="8"/>
  <c r="Y629" i="8"/>
  <c r="Y662" i="8"/>
  <c r="Y681" i="8"/>
  <c r="Y644" i="8"/>
  <c r="Y472" i="8"/>
  <c r="Y558" i="8"/>
  <c r="Y427" i="8"/>
  <c r="Y421" i="8"/>
  <c r="Y439" i="8"/>
  <c r="Y335" i="8"/>
  <c r="Y308" i="8"/>
  <c r="Y222" i="8"/>
  <c r="Y310" i="8"/>
  <c r="Y255" i="8"/>
  <c r="Y374" i="8"/>
  <c r="Y198" i="8"/>
  <c r="Y357" i="8"/>
  <c r="Y196" i="8"/>
  <c r="Y353" i="8"/>
  <c r="Y95" i="8"/>
  <c r="Y117" i="8"/>
  <c r="Y63" i="8"/>
  <c r="Y94" i="8"/>
  <c r="Y119" i="8"/>
  <c r="Y57" i="8"/>
  <c r="Y8" i="8"/>
  <c r="Y958" i="8"/>
  <c r="Y935" i="8"/>
  <c r="Y874" i="8"/>
  <c r="Y888" i="8"/>
  <c r="Y780" i="8"/>
  <c r="Y754" i="8"/>
  <c r="Y743" i="8"/>
  <c r="Y660" i="8"/>
  <c r="Y611" i="8"/>
  <c r="Y610" i="8"/>
  <c r="Y471" i="8"/>
  <c r="Y479" i="8"/>
  <c r="Y423" i="8"/>
  <c r="Y417" i="8"/>
  <c r="Y369" i="8"/>
  <c r="Y323" i="8"/>
  <c r="Y304" i="8"/>
  <c r="Y218" i="8"/>
  <c r="Y302" i="8"/>
  <c r="Y245" i="8"/>
  <c r="Y326" i="8"/>
  <c r="Y193" i="8"/>
  <c r="Y192" i="8"/>
  <c r="Y191" i="8"/>
  <c r="Y279" i="8"/>
  <c r="Y93" i="8"/>
  <c r="Y100" i="8"/>
  <c r="Y56" i="8"/>
  <c r="Y92" i="8"/>
  <c r="Y114" i="8"/>
  <c r="Y52" i="8"/>
  <c r="Y991" i="8"/>
  <c r="Y954" i="8"/>
  <c r="Y927" i="8"/>
  <c r="Y861" i="8"/>
  <c r="Y836" i="8"/>
  <c r="Y818" i="8"/>
  <c r="Y741" i="8"/>
  <c r="Y675" i="8"/>
  <c r="Y630" i="8"/>
  <c r="Y559" i="8"/>
  <c r="Y734" i="8"/>
  <c r="Y460" i="8"/>
  <c r="Y469" i="8"/>
  <c r="Y391" i="8"/>
  <c r="Y413" i="8"/>
  <c r="Y365" i="8"/>
  <c r="Y390" i="8"/>
  <c r="Y292" i="8"/>
  <c r="Y295" i="8"/>
  <c r="Y270" i="8"/>
  <c r="Y338" i="8"/>
  <c r="Y298" i="8"/>
  <c r="Y177" i="8"/>
  <c r="Y176" i="8"/>
  <c r="Y294" i="8"/>
  <c r="Y216" i="8"/>
  <c r="Y87" i="8"/>
  <c r="Y82" i="8"/>
  <c r="Y37" i="8"/>
  <c r="Y88" i="8"/>
  <c r="Y168" i="8"/>
  <c r="Y42" i="8"/>
  <c r="Y986" i="8"/>
  <c r="Y952" i="8"/>
  <c r="Y897" i="8"/>
  <c r="Y856" i="8"/>
  <c r="Y798" i="8"/>
  <c r="Y736" i="8"/>
  <c r="Y718" i="8"/>
  <c r="Y671" i="8"/>
  <c r="Y577" i="8"/>
  <c r="Y522" i="8"/>
  <c r="Y539" i="8"/>
  <c r="Y544" i="8"/>
  <c r="Y464" i="8"/>
  <c r="Y548" i="8"/>
  <c r="Y560" i="8"/>
  <c r="Y361" i="8"/>
  <c r="Y386" i="8"/>
  <c r="Y376" i="8"/>
  <c r="Y243" i="8"/>
  <c r="Y354" i="8"/>
  <c r="Y247" i="8"/>
  <c r="Y260" i="8"/>
  <c r="Y161" i="8"/>
  <c r="Y203" i="8"/>
  <c r="Y232" i="8"/>
  <c r="Y151" i="8"/>
  <c r="Y71" i="8"/>
  <c r="Y53" i="8"/>
  <c r="Y149" i="8"/>
  <c r="Y73" i="8"/>
  <c r="Y125" i="8"/>
  <c r="Y131" i="8"/>
  <c r="Y998" i="8"/>
  <c r="Y906" i="8"/>
  <c r="Y883" i="8"/>
  <c r="Y849" i="8"/>
  <c r="Y792" i="8"/>
  <c r="Y728" i="8"/>
  <c r="Y739" i="8"/>
  <c r="Y663" i="8"/>
  <c r="Y573" i="8"/>
  <c r="Y572" i="8"/>
  <c r="Y514" i="8"/>
  <c r="Y512" i="8"/>
  <c r="Y454" i="8"/>
  <c r="Y458" i="8"/>
  <c r="Y517" i="8"/>
  <c r="Y383" i="8"/>
  <c r="Y384" i="8"/>
  <c r="Y346" i="8"/>
  <c r="Y239" i="8"/>
  <c r="Y350" i="8"/>
  <c r="Y241" i="8"/>
  <c r="Y256" i="8"/>
  <c r="Y160" i="8"/>
  <c r="Y201" i="8"/>
  <c r="Y224" i="8"/>
  <c r="Y145" i="8"/>
  <c r="Y64" i="8"/>
  <c r="Y46" i="8"/>
  <c r="Y144" i="8"/>
  <c r="Y67" i="8"/>
  <c r="Y120" i="8"/>
  <c r="Y126" i="8"/>
  <c r="Y990" i="8"/>
  <c r="Y944" i="8"/>
  <c r="Y892" i="8"/>
  <c r="Y848" i="8"/>
  <c r="Y787" i="8"/>
  <c r="Y830" i="8"/>
  <c r="Y726" i="8"/>
  <c r="Y683" i="8"/>
  <c r="Y569" i="8"/>
  <c r="Y595" i="8"/>
  <c r="Y532" i="8"/>
  <c r="Y497" i="8"/>
  <c r="Y448" i="8"/>
  <c r="Y428" i="8"/>
  <c r="Y483" i="8"/>
  <c r="Y375" i="8"/>
  <c r="Y348" i="8"/>
  <c r="Y345" i="8"/>
  <c r="Y227" i="8"/>
  <c r="Y349" i="8"/>
  <c r="Y237" i="8"/>
  <c r="Y208" i="8"/>
  <c r="Y159" i="8"/>
  <c r="Y197" i="8"/>
  <c r="Y185" i="8"/>
  <c r="Y140" i="8"/>
  <c r="Y55" i="8"/>
  <c r="Y32" i="8"/>
  <c r="Y141" i="8"/>
  <c r="Y65" i="8"/>
  <c r="Y104" i="8"/>
  <c r="Y115" i="8"/>
  <c r="Y959" i="8"/>
  <c r="Y936" i="8"/>
  <c r="Y872" i="8"/>
  <c r="Y862" i="8"/>
  <c r="Y804" i="8"/>
  <c r="Y724" i="8"/>
  <c r="Y697" i="8"/>
  <c r="Y730" i="8"/>
  <c r="Y703" i="8"/>
  <c r="Y594" i="8"/>
  <c r="Y456" i="8"/>
  <c r="Y455" i="8"/>
  <c r="Y459" i="8"/>
  <c r="Y424" i="8"/>
  <c r="Y426" i="8"/>
  <c r="Y371" i="8"/>
  <c r="Y344" i="8"/>
  <c r="Y282" i="8"/>
  <c r="Y219" i="8"/>
  <c r="Y275" i="8"/>
  <c r="Y229" i="8"/>
  <c r="Y305" i="8"/>
  <c r="Y155" i="8"/>
  <c r="Y181" i="8"/>
  <c r="Y171" i="8"/>
  <c r="Y121" i="8"/>
  <c r="Y254" i="8"/>
  <c r="Y150" i="8"/>
  <c r="Y129" i="8"/>
  <c r="Y40" i="8"/>
  <c r="Y83" i="8"/>
  <c r="Y66" i="8"/>
  <c r="Y871" i="8"/>
  <c r="Y586" i="8"/>
  <c r="Y318" i="8"/>
  <c r="Y128" i="8"/>
  <c r="Y785" i="8"/>
  <c r="Y614" i="8"/>
  <c r="Y259" i="8"/>
  <c r="Y70" i="8"/>
  <c r="Y766" i="8"/>
  <c r="Y431" i="8"/>
  <c r="Y206" i="8"/>
  <c r="Y96" i="8"/>
  <c r="Y716" i="8"/>
  <c r="Y499" i="8"/>
  <c r="Y200" i="8"/>
  <c r="Y130" i="8"/>
  <c r="Y633" i="8"/>
  <c r="Y418" i="8"/>
  <c r="Y148" i="8"/>
  <c r="Y69" i="8"/>
  <c r="Y642" i="8"/>
  <c r="Y339" i="8"/>
  <c r="Y204" i="8"/>
  <c r="Y972" i="8"/>
  <c r="Y701" i="8"/>
  <c r="Y340" i="8"/>
  <c r="Y179" i="8"/>
  <c r="Y925" i="8"/>
  <c r="Y551" i="8"/>
  <c r="Y226" i="8"/>
  <c r="Y97" i="8"/>
  <c r="Y12" i="8"/>
  <c r="Y61" i="8"/>
  <c r="Y23" i="8"/>
  <c r="Y29" i="8"/>
  <c r="Y39" i="8"/>
  <c r="Y68" i="8"/>
  <c r="Y111" i="8"/>
  <c r="Y14" i="8"/>
  <c r="Y17" i="8"/>
  <c r="Y25" i="8"/>
  <c r="Y18" i="8"/>
  <c r="Y34" i="8"/>
  <c r="Y13" i="8"/>
  <c r="Y15" i="8"/>
  <c r="Y122" i="8"/>
  <c r="Y135" i="8"/>
  <c r="Y16" i="8"/>
  <c r="Y33" i="8"/>
  <c r="Y36" i="8"/>
  <c r="Y21" i="8"/>
  <c r="V103" i="8"/>
  <c r="V19" i="8"/>
  <c r="V51" i="8"/>
  <c r="V38" i="8"/>
  <c r="V11" i="8"/>
  <c r="V23" i="8"/>
  <c r="V148" i="8"/>
  <c r="V22" i="8"/>
  <c r="V12" i="8"/>
  <c r="V18" i="8"/>
  <c r="V159" i="8"/>
  <c r="V31" i="8"/>
  <c r="V72" i="8"/>
  <c r="V80" i="8"/>
  <c r="V29" i="8"/>
  <c r="V13" i="8"/>
  <c r="V163" i="8"/>
  <c r="V126" i="8"/>
  <c r="V17" i="8"/>
  <c r="V14" i="8"/>
  <c r="V52" i="8"/>
  <c r="V21" i="8"/>
  <c r="V46" i="8"/>
  <c r="V985" i="8"/>
  <c r="V991" i="8"/>
  <c r="V950" i="8"/>
  <c r="V956" i="8"/>
  <c r="V961" i="8"/>
  <c r="V907" i="8"/>
  <c r="V959" i="8"/>
  <c r="V942" i="8"/>
  <c r="V932" i="8"/>
  <c r="V900" i="8"/>
  <c r="V912" i="8"/>
  <c r="V945" i="8"/>
  <c r="V881" i="8"/>
  <c r="V918" i="8"/>
  <c r="V888" i="8"/>
  <c r="V899" i="8"/>
  <c r="V871" i="8"/>
  <c r="V889" i="8"/>
  <c r="V906" i="8"/>
  <c r="V852" i="8"/>
  <c r="V840" i="8"/>
  <c r="V878" i="8"/>
  <c r="V786" i="8"/>
  <c r="V790" i="8"/>
  <c r="V862" i="8"/>
  <c r="V804" i="8"/>
  <c r="V761" i="8"/>
  <c r="V770" i="8"/>
  <c r="V787" i="8"/>
  <c r="V764" i="8"/>
  <c r="V767" i="8"/>
  <c r="V712" i="8"/>
  <c r="V754" i="8"/>
  <c r="V713" i="8"/>
  <c r="V683" i="8"/>
  <c r="V710" i="8"/>
  <c r="V661" i="8"/>
  <c r="V739" i="8"/>
  <c r="V771" i="8"/>
  <c r="V678" i="8"/>
  <c r="V772" i="8"/>
  <c r="V633" i="8"/>
  <c r="V675" i="8"/>
  <c r="V611" i="8"/>
  <c r="V676" i="8"/>
  <c r="V612" i="8"/>
  <c r="V580" i="8"/>
  <c r="V679" i="8"/>
  <c r="V613" i="8"/>
  <c r="V581" i="8"/>
  <c r="V549" i="8"/>
  <c r="V703" i="8"/>
  <c r="V614" i="8"/>
  <c r="V603" i="8"/>
  <c r="V574" i="8"/>
  <c r="V507" i="8"/>
  <c r="V475" i="8"/>
  <c r="V443" i="8"/>
  <c r="V617" i="8"/>
  <c r="V595" i="8"/>
  <c r="V554" i="8"/>
  <c r="V494" i="8"/>
  <c r="V551" i="8"/>
  <c r="V498" i="8"/>
  <c r="V460" i="8"/>
  <c r="V497" i="8"/>
  <c r="V610" i="8"/>
  <c r="V440" i="8"/>
  <c r="V421" i="8"/>
  <c r="V389" i="8"/>
  <c r="V439" i="8"/>
  <c r="V406" i="8"/>
  <c r="V449" i="8"/>
  <c r="V450" i="8"/>
  <c r="V412" i="8"/>
  <c r="V404" i="8"/>
  <c r="V364" i="8"/>
  <c r="V357" i="8"/>
  <c r="V325" i="8"/>
  <c r="V293" i="8"/>
  <c r="V379" i="8"/>
  <c r="V354" i="8"/>
  <c r="V322" i="8"/>
  <c r="V428" i="8"/>
  <c r="V375" i="8"/>
  <c r="V343" i="8"/>
  <c r="V312" i="8"/>
  <c r="V263" i="8"/>
  <c r="V307" i="8"/>
  <c r="V264" i="8"/>
  <c r="V194" i="8"/>
  <c r="V295" i="8"/>
  <c r="V227" i="8"/>
  <c r="V284" i="8"/>
  <c r="V250" i="8"/>
  <c r="V176" i="8"/>
  <c r="V224" i="8"/>
  <c r="V173" i="8"/>
  <c r="V269" i="8"/>
  <c r="V217" i="8"/>
  <c r="V247" i="8"/>
  <c r="V207" i="8"/>
  <c r="V143" i="8"/>
  <c r="V127" i="8"/>
  <c r="V111" i="8"/>
  <c r="V179" i="8"/>
  <c r="V120" i="8"/>
  <c r="V59" i="8"/>
  <c r="V106" i="8"/>
  <c r="V85" i="8"/>
  <c r="V34" i="8"/>
  <c r="V61" i="8"/>
  <c r="V153" i="8"/>
  <c r="V74" i="8"/>
  <c r="V56" i="8"/>
  <c r="V221" i="8"/>
  <c r="V130" i="8"/>
  <c r="V86" i="8"/>
  <c r="V49" i="8"/>
  <c r="V62" i="8"/>
  <c r="V42" i="8"/>
  <c r="V15" i="8"/>
  <c r="V16" i="8"/>
  <c r="V25" i="8"/>
  <c r="V982" i="8"/>
  <c r="V980" i="8"/>
  <c r="V966" i="8"/>
  <c r="V964" i="8"/>
  <c r="V960" i="8"/>
  <c r="V929" i="8"/>
  <c r="V933" i="8"/>
  <c r="V986" i="8"/>
  <c r="V919" i="8"/>
  <c r="V920" i="8"/>
  <c r="V955" i="8"/>
  <c r="V880" i="8"/>
  <c r="V957" i="8"/>
  <c r="V875" i="8"/>
  <c r="V858" i="8"/>
  <c r="V914" i="8"/>
  <c r="V822" i="8"/>
  <c r="V853" i="8"/>
  <c r="V831" i="8"/>
  <c r="V839" i="8"/>
  <c r="V824" i="8"/>
  <c r="V812" i="8"/>
  <c r="V777" i="8"/>
  <c r="V769" i="8"/>
  <c r="V774" i="8"/>
  <c r="V782" i="8"/>
  <c r="V745" i="8"/>
  <c r="V740" i="8"/>
  <c r="V742" i="8"/>
  <c r="V725" i="8"/>
  <c r="V693" i="8"/>
  <c r="V719" i="8"/>
  <c r="V657" i="8"/>
  <c r="V722" i="8"/>
  <c r="V711" i="8"/>
  <c r="V662" i="8"/>
  <c r="V664" i="8"/>
  <c r="V618" i="8"/>
  <c r="V621" i="8"/>
  <c r="V668" i="8"/>
  <c r="V604" i="8"/>
  <c r="V568" i="8"/>
  <c r="V645" i="8"/>
  <c r="V593" i="8"/>
  <c r="V557" i="8"/>
  <c r="V521" i="8"/>
  <c r="V602" i="8"/>
  <c r="V571" i="8"/>
  <c r="V543" i="8"/>
  <c r="V491" i="8"/>
  <c r="V455" i="8"/>
  <c r="V628" i="8"/>
  <c r="V615" i="8"/>
  <c r="V520" i="8"/>
  <c r="V484" i="8"/>
  <c r="V456" i="8"/>
  <c r="V477" i="8"/>
  <c r="V512" i="8"/>
  <c r="V465" i="8"/>
  <c r="V442" i="8"/>
  <c r="V417" i="8"/>
  <c r="V524" i="8"/>
  <c r="V426" i="8"/>
  <c r="V390" i="8"/>
  <c r="V496" i="8"/>
  <c r="V400" i="8"/>
  <c r="V436" i="8"/>
  <c r="V360" i="8"/>
  <c r="V349" i="8"/>
  <c r="V313" i="8"/>
  <c r="V277" i="8"/>
  <c r="V366" i="8"/>
  <c r="V330" i="8"/>
  <c r="V294" i="8"/>
  <c r="V371" i="8"/>
  <c r="V335" i="8"/>
  <c r="V283" i="8"/>
  <c r="V246" i="8"/>
  <c r="V276" i="8"/>
  <c r="V202" i="8"/>
  <c r="V296" i="8"/>
  <c r="V223" i="8"/>
  <c r="V274" i="8"/>
  <c r="V196" i="8"/>
  <c r="V240" i="8"/>
  <c r="V261" i="8"/>
  <c r="V324" i="8"/>
  <c r="V222" i="8"/>
  <c r="V203" i="8"/>
  <c r="V175" i="8"/>
  <c r="V137" i="8"/>
  <c r="V119" i="8"/>
  <c r="V214" i="8"/>
  <c r="V169" i="8"/>
  <c r="V66" i="8"/>
  <c r="V101" i="8"/>
  <c r="V75" i="8"/>
  <c r="V226" i="8"/>
  <c r="V249" i="8"/>
  <c r="V99" i="8"/>
  <c r="V70" i="8"/>
  <c r="V237" i="8"/>
  <c r="V114" i="8"/>
  <c r="V81" i="8"/>
  <c r="V69" i="8"/>
  <c r="V977" i="8"/>
  <c r="V975" i="8"/>
  <c r="V997" i="8"/>
  <c r="V992" i="8"/>
  <c r="V931" i="8"/>
  <c r="V962" i="8"/>
  <c r="V951" i="8"/>
  <c r="V924" i="8"/>
  <c r="V884" i="8"/>
  <c r="V893" i="8"/>
  <c r="V898" i="8"/>
  <c r="V849" i="8"/>
  <c r="V978" i="8"/>
  <c r="V902" i="8"/>
  <c r="V846" i="8"/>
  <c r="V854" i="8"/>
  <c r="V838" i="8"/>
  <c r="V820" i="8"/>
  <c r="V864" i="8"/>
  <c r="V801" i="8"/>
  <c r="V803" i="8"/>
  <c r="V798" i="8"/>
  <c r="V800" i="8"/>
  <c r="V791" i="8"/>
  <c r="V778" i="8"/>
  <c r="V788" i="8"/>
  <c r="V809" i="8"/>
  <c r="V716" i="8"/>
  <c r="V748" i="8"/>
  <c r="V732" i="8"/>
  <c r="V734" i="8"/>
  <c r="V677" i="8"/>
  <c r="V753" i="8"/>
  <c r="V682" i="8"/>
  <c r="V690" i="8"/>
  <c r="V723" i="8"/>
  <c r="V648" i="8"/>
  <c r="V651" i="8"/>
  <c r="V636" i="8"/>
  <c r="V641" i="8"/>
  <c r="V588" i="8"/>
  <c r="V694" i="8"/>
  <c r="V609" i="8"/>
  <c r="V573" i="8"/>
  <c r="V537" i="8"/>
  <c r="V567" i="8"/>
  <c r="V639" i="8"/>
  <c r="V606" i="8"/>
  <c r="V511" i="8"/>
  <c r="V471" i="8"/>
  <c r="V591" i="8"/>
  <c r="V552" i="8"/>
  <c r="V546" i="8"/>
  <c r="V517" i="8"/>
  <c r="V454" i="8"/>
  <c r="V504" i="8"/>
  <c r="V445" i="8"/>
  <c r="V486" i="8"/>
  <c r="V526" i="8"/>
  <c r="V437" i="8"/>
  <c r="V401" i="8"/>
  <c r="V506" i="8"/>
  <c r="V410" i="8"/>
  <c r="V444" i="8"/>
  <c r="V427" i="8"/>
  <c r="V380" i="8"/>
  <c r="V431" i="8"/>
  <c r="V369" i="8"/>
  <c r="V333" i="8"/>
  <c r="V297" i="8"/>
  <c r="V399" i="8"/>
  <c r="V346" i="8"/>
  <c r="V310" i="8"/>
  <c r="V383" i="8"/>
  <c r="V355" i="8"/>
  <c r="V340" i="8"/>
  <c r="V267" i="8"/>
  <c r="V299" i="8"/>
  <c r="V256" i="8"/>
  <c r="V182" i="8"/>
  <c r="V243" i="8"/>
  <c r="V311" i="8"/>
  <c r="V258" i="8"/>
  <c r="V180" i="8"/>
  <c r="V220" i="8"/>
  <c r="V286" i="8"/>
  <c r="V238" i="8"/>
  <c r="V316" i="8"/>
  <c r="V211" i="8"/>
  <c r="V147" i="8"/>
  <c r="V129" i="8"/>
  <c r="V109" i="8"/>
  <c r="V167" i="8"/>
  <c r="V45" i="8"/>
  <c r="V158" i="8"/>
  <c r="V91" i="8"/>
  <c r="V44" i="8"/>
  <c r="V68" i="8"/>
  <c r="V149" i="8"/>
  <c r="V185" i="8"/>
  <c r="V35" i="8"/>
  <c r="V156" i="8"/>
  <c r="V92" i="8"/>
  <c r="V65" i="8"/>
  <c r="V53" i="8"/>
  <c r="V974" i="8"/>
  <c r="V983" i="8"/>
  <c r="V989" i="8"/>
  <c r="V949" i="8"/>
  <c r="V905" i="8"/>
  <c r="V930" i="8"/>
  <c r="V910" i="8"/>
  <c r="V903" i="8"/>
  <c r="V896" i="8"/>
  <c r="V954" i="8"/>
  <c r="V909" i="8"/>
  <c r="V927" i="8"/>
  <c r="V814" i="8"/>
  <c r="V828" i="8"/>
  <c r="V848" i="8"/>
  <c r="V819" i="8"/>
  <c r="V792" i="8"/>
  <c r="V779" i="8"/>
  <c r="V766" i="8"/>
  <c r="V793" i="8"/>
  <c r="V763" i="8"/>
  <c r="V729" i="8"/>
  <c r="V709" i="8"/>
  <c r="V747" i="8"/>
  <c r="V653" i="8"/>
  <c r="V685" i="8"/>
  <c r="V670" i="8"/>
  <c r="V656" i="8"/>
  <c r="V659" i="8"/>
  <c r="V620" i="8"/>
  <c r="V600" i="8"/>
  <c r="V700" i="8"/>
  <c r="V601" i="8"/>
  <c r="V553" i="8"/>
  <c r="V583" i="8"/>
  <c r="V616" i="8"/>
  <c r="V532" i="8"/>
  <c r="V479" i="8"/>
  <c r="V558" i="8"/>
  <c r="V579" i="8"/>
  <c r="V518" i="8"/>
  <c r="V539" i="8"/>
  <c r="V472" i="8"/>
  <c r="V492" i="8"/>
  <c r="V513" i="8"/>
  <c r="V413" i="8"/>
  <c r="V461" i="8"/>
  <c r="V398" i="8"/>
  <c r="V448" i="8"/>
  <c r="V392" i="8"/>
  <c r="V372" i="8"/>
  <c r="V345" i="8"/>
  <c r="V301" i="8"/>
  <c r="V374" i="8"/>
  <c r="V326" i="8"/>
  <c r="V384" i="8"/>
  <c r="V347" i="8"/>
  <c r="V278" i="8"/>
  <c r="V315" i="8"/>
  <c r="V248" i="8"/>
  <c r="V408" i="8"/>
  <c r="V319" i="8"/>
  <c r="V204" i="8"/>
  <c r="V236" i="8"/>
  <c r="V300" i="8"/>
  <c r="V230" i="8"/>
  <c r="V197" i="8"/>
  <c r="V151" i="8"/>
  <c r="V123" i="8"/>
  <c r="V213" i="8"/>
  <c r="V54" i="8"/>
  <c r="V142" i="8"/>
  <c r="V71" i="8"/>
  <c r="V100" i="8"/>
  <c r="V132" i="8"/>
  <c r="V63" i="8"/>
  <c r="V160" i="8"/>
  <c r="V88" i="8"/>
  <c r="V996" i="8"/>
  <c r="V958" i="8"/>
  <c r="V984" i="8"/>
  <c r="V915" i="8"/>
  <c r="V922" i="8"/>
  <c r="V935" i="8"/>
  <c r="V868" i="8"/>
  <c r="V887" i="8"/>
  <c r="V857" i="8"/>
  <c r="V886" i="8"/>
  <c r="V855" i="8"/>
  <c r="V873" i="8"/>
  <c r="V825" i="8"/>
  <c r="V823" i="8"/>
  <c r="V808" i="8"/>
  <c r="V829" i="8"/>
  <c r="V775" i="8"/>
  <c r="V821" i="8"/>
  <c r="V818" i="8"/>
  <c r="V743" i="8"/>
  <c r="V720" i="8"/>
  <c r="V733" i="8"/>
  <c r="V688" i="8"/>
  <c r="V686" i="8"/>
  <c r="V741" i="8"/>
  <c r="V707" i="8"/>
  <c r="V650" i="8"/>
  <c r="V632" i="8"/>
  <c r="V698" i="8"/>
  <c r="V646" i="8"/>
  <c r="V576" i="8"/>
  <c r="V634" i="8"/>
  <c r="V577" i="8"/>
  <c r="V529" i="8"/>
  <c r="V586" i="8"/>
  <c r="V623" i="8"/>
  <c r="V499" i="8"/>
  <c r="V451" i="8"/>
  <c r="V578" i="8"/>
  <c r="V566" i="8"/>
  <c r="V478" i="8"/>
  <c r="V509" i="8"/>
  <c r="V556" i="8"/>
  <c r="V453" i="8"/>
  <c r="V441" i="8"/>
  <c r="V393" i="8"/>
  <c r="V422" i="8"/>
  <c r="V531" i="8"/>
  <c r="V419" i="8"/>
  <c r="V395" i="8"/>
  <c r="V373" i="8"/>
  <c r="V321" i="8"/>
  <c r="V415" i="8"/>
  <c r="V350" i="8"/>
  <c r="V302" i="8"/>
  <c r="V367" i="8"/>
  <c r="V323" i="8"/>
  <c r="V255" i="8"/>
  <c r="V272" i="8"/>
  <c r="V186" i="8"/>
  <c r="V235" i="8"/>
  <c r="V270" i="8"/>
  <c r="V184" i="8"/>
  <c r="V212" i="8"/>
  <c r="V291" i="8"/>
  <c r="V328" i="8"/>
  <c r="V209" i="8"/>
  <c r="V135" i="8"/>
  <c r="V113" i="8"/>
  <c r="V234" i="8"/>
  <c r="V50" i="8"/>
  <c r="V93" i="8"/>
  <c r="V26" i="8"/>
  <c r="V165" i="8"/>
  <c r="V58" i="8"/>
  <c r="V24" i="8"/>
  <c r="V98" i="8"/>
  <c r="V67" i="8"/>
  <c r="V1006" i="8"/>
  <c r="V988" i="8"/>
  <c r="V1005" i="8"/>
  <c r="V981" i="8"/>
  <c r="V937" i="8"/>
  <c r="V1000" i="8"/>
  <c r="V944" i="8"/>
  <c r="V965" i="8"/>
  <c r="V947" i="8"/>
  <c r="V841" i="8"/>
  <c r="V879" i="8"/>
  <c r="V925" i="8"/>
  <c r="V870" i="8"/>
  <c r="V856" i="8"/>
  <c r="V815" i="8"/>
  <c r="V799" i="8"/>
  <c r="V827" i="8"/>
  <c r="V806" i="8"/>
  <c r="V783" i="8"/>
  <c r="V789" i="8"/>
  <c r="V728" i="8"/>
  <c r="V760" i="8"/>
  <c r="V731" i="8"/>
  <c r="V681" i="8"/>
  <c r="V673" i="8"/>
  <c r="V735" i="8"/>
  <c r="V706" i="8"/>
  <c r="V714" i="8"/>
  <c r="V627" i="8"/>
  <c r="V684" i="8"/>
  <c r="V630" i="8"/>
  <c r="V572" i="8"/>
  <c r="V629" i="8"/>
  <c r="V569" i="8"/>
  <c r="V525" i="8"/>
  <c r="V570" i="8"/>
  <c r="V590" i="8"/>
  <c r="V495" i="8"/>
  <c r="V447" i="8"/>
  <c r="V547" i="8"/>
  <c r="V560" i="8"/>
  <c r="V473" i="8"/>
  <c r="V493" i="8"/>
  <c r="V528" i="8"/>
  <c r="V555" i="8"/>
  <c r="V433" i="8"/>
  <c r="V538" i="8"/>
  <c r="V418" i="8"/>
  <c r="V490" i="8"/>
  <c r="V416" i="8"/>
  <c r="V382" i="8"/>
  <c r="V365" i="8"/>
  <c r="V317" i="8"/>
  <c r="V407" i="8"/>
  <c r="V342" i="8"/>
  <c r="V298" i="8"/>
  <c r="V363" i="8"/>
  <c r="V320" i="8"/>
  <c r="V251" i="8"/>
  <c r="V268" i="8"/>
  <c r="V178" i="8"/>
  <c r="V231" i="8"/>
  <c r="V266" i="8"/>
  <c r="V172" i="8"/>
  <c r="V280" i="8"/>
  <c r="V253" i="8"/>
  <c r="V257" i="8"/>
  <c r="V191" i="8"/>
  <c r="V133" i="8"/>
  <c r="V107" i="8"/>
  <c r="V218" i="8"/>
  <c r="V229" i="8"/>
  <c r="V89" i="8"/>
  <c r="V242" i="8"/>
  <c r="V161" i="8"/>
  <c r="V134" i="8"/>
  <c r="V308" i="8"/>
  <c r="V96" i="8"/>
  <c r="V60" i="8"/>
  <c r="V993" i="8"/>
  <c r="V995" i="8"/>
  <c r="V923" i="8"/>
  <c r="V916" i="8"/>
  <c r="V917" i="8"/>
  <c r="V866" i="8"/>
  <c r="V911" i="8"/>
  <c r="V894" i="8"/>
  <c r="V811" i="8"/>
  <c r="V784" i="8"/>
  <c r="V817" i="8"/>
  <c r="V810" i="8"/>
  <c r="V756" i="8"/>
  <c r="V727" i="8"/>
  <c r="V736" i="8"/>
  <c r="V797" i="8"/>
  <c r="V674" i="8"/>
  <c r="V643" i="8"/>
  <c r="V689" i="8"/>
  <c r="V564" i="8"/>
  <c r="V589" i="8"/>
  <c r="V599" i="8"/>
  <c r="V697" i="8"/>
  <c r="V467" i="8"/>
  <c r="V536" i="8"/>
  <c r="V500" i="8"/>
  <c r="V482" i="8"/>
  <c r="V470" i="8"/>
  <c r="V409" i="8"/>
  <c r="V414" i="8"/>
  <c r="V432" i="8"/>
  <c r="V423" i="8"/>
  <c r="V329" i="8"/>
  <c r="V370" i="8"/>
  <c r="V420" i="8"/>
  <c r="V331" i="8"/>
  <c r="V348" i="8"/>
  <c r="V190" i="8"/>
  <c r="V303" i="8"/>
  <c r="V352" i="8"/>
  <c r="V183" i="8"/>
  <c r="V187" i="8"/>
  <c r="V139" i="8"/>
  <c r="V195" i="8"/>
  <c r="V162" i="8"/>
  <c r="V55" i="8"/>
  <c r="V144" i="8"/>
  <c r="V27" i="8"/>
  <c r="V84" i="8"/>
  <c r="V9" i="8"/>
  <c r="V76" i="8"/>
  <c r="V110" i="8"/>
  <c r="V1004" i="8"/>
  <c r="V987" i="8"/>
  <c r="V921" i="8"/>
  <c r="V963" i="8"/>
  <c r="V904" i="8"/>
  <c r="V865" i="8"/>
  <c r="V890" i="8"/>
  <c r="V860" i="8"/>
  <c r="V861" i="8"/>
  <c r="V847" i="8"/>
  <c r="V816" i="8"/>
  <c r="V762" i="8"/>
  <c r="V726" i="8"/>
  <c r="V755" i="8"/>
  <c r="V718" i="8"/>
  <c r="V752" i="8"/>
  <c r="V666" i="8"/>
  <c r="V687" i="8"/>
  <c r="V660" i="8"/>
  <c r="V844" i="8"/>
  <c r="V585" i="8"/>
  <c r="V550" i="8"/>
  <c r="V559" i="8"/>
  <c r="V463" i="8"/>
  <c r="V644" i="8"/>
  <c r="V489" i="8"/>
  <c r="V466" i="8"/>
  <c r="V535" i="8"/>
  <c r="V405" i="8"/>
  <c r="V402" i="8"/>
  <c r="V424" i="8"/>
  <c r="V368" i="8"/>
  <c r="V309" i="8"/>
  <c r="V362" i="8"/>
  <c r="V385" i="8"/>
  <c r="V327" i="8"/>
  <c r="V292" i="8"/>
  <c r="V174" i="8"/>
  <c r="V290" i="8"/>
  <c r="V244" i="8"/>
  <c r="V387" i="8"/>
  <c r="V181" i="8"/>
  <c r="V131" i="8"/>
  <c r="V171" i="8"/>
  <c r="V154" i="8"/>
  <c r="V36" i="8"/>
  <c r="V118" i="8"/>
  <c r="V168" i="8"/>
  <c r="V77" i="8"/>
  <c r="V47" i="8"/>
  <c r="V972" i="8"/>
  <c r="V948" i="8"/>
  <c r="V913" i="8"/>
  <c r="V938" i="8"/>
  <c r="V885" i="8"/>
  <c r="V940" i="8"/>
  <c r="V883" i="8"/>
  <c r="V830" i="8"/>
  <c r="V850" i="8"/>
  <c r="V813" i="8"/>
  <c r="V802" i="8"/>
  <c r="V758" i="8"/>
  <c r="V768" i="8"/>
  <c r="V746" i="8"/>
  <c r="V737" i="8"/>
  <c r="V701" i="8"/>
  <c r="V658" i="8"/>
  <c r="V667" i="8"/>
  <c r="V652" i="8"/>
  <c r="V671" i="8"/>
  <c r="V565" i="8"/>
  <c r="V534" i="8"/>
  <c r="V548" i="8"/>
  <c r="V459" i="8"/>
  <c r="V563" i="8"/>
  <c r="V468" i="8"/>
  <c r="V462" i="8"/>
  <c r="V514" i="8"/>
  <c r="V397" i="8"/>
  <c r="V394" i="8"/>
  <c r="V480" i="8"/>
  <c r="V356" i="8"/>
  <c r="V305" i="8"/>
  <c r="V358" i="8"/>
  <c r="V378" i="8"/>
  <c r="V304" i="8"/>
  <c r="V287" i="8"/>
  <c r="V336" i="8"/>
  <c r="V279" i="8"/>
  <c r="V232" i="8"/>
  <c r="V241" i="8"/>
  <c r="V265" i="8"/>
  <c r="V125" i="8"/>
  <c r="V150" i="8"/>
  <c r="V122" i="8"/>
  <c r="V128" i="8"/>
  <c r="V82" i="8"/>
  <c r="V164" i="8"/>
  <c r="V73" i="8"/>
  <c r="V973" i="8"/>
  <c r="V1002" i="8"/>
  <c r="V953" i="8"/>
  <c r="V928" i="8"/>
  <c r="V869" i="8"/>
  <c r="V943" i="8"/>
  <c r="V872" i="8"/>
  <c r="V842" i="8"/>
  <c r="V859" i="8"/>
  <c r="V835" i="8"/>
  <c r="V773" i="8"/>
  <c r="V780" i="8"/>
  <c r="V738" i="8"/>
  <c r="V717" i="8"/>
  <c r="V691" i="8"/>
  <c r="V680" i="8"/>
  <c r="V699" i="8"/>
  <c r="V637" i="8"/>
  <c r="V608" i="8"/>
  <c r="V655" i="8"/>
  <c r="V545" i="8"/>
  <c r="V640" i="8"/>
  <c r="V515" i="8"/>
  <c r="V575" i="8"/>
  <c r="V530" i="8"/>
  <c r="V458" i="8"/>
  <c r="V508" i="8"/>
  <c r="V544" i="8"/>
  <c r="V464" i="8"/>
  <c r="V582" i="8"/>
  <c r="V376" i="8"/>
  <c r="V361" i="8"/>
  <c r="V285" i="8"/>
  <c r="V334" i="8"/>
  <c r="V411" i="8"/>
  <c r="V275" i="8"/>
  <c r="V260" i="8"/>
  <c r="V344" i="8"/>
  <c r="V254" i="8"/>
  <c r="V216" i="8"/>
  <c r="V225" i="8"/>
  <c r="V170" i="8"/>
  <c r="V117" i="8"/>
  <c r="V104" i="8"/>
  <c r="V95" i="8"/>
  <c r="V48" i="8"/>
  <c r="V124" i="8"/>
  <c r="V146" i="8"/>
  <c r="V30" i="8"/>
  <c r="V998" i="8"/>
  <c r="V976" i="8"/>
  <c r="V979" i="8"/>
  <c r="V934" i="8"/>
  <c r="V908" i="8"/>
  <c r="V952" i="8"/>
  <c r="V891" i="8"/>
  <c r="V843" i="8"/>
  <c r="V833" i="8"/>
  <c r="V845" i="8"/>
  <c r="V807" i="8"/>
  <c r="V765" i="8"/>
  <c r="V834" i="8"/>
  <c r="V724" i="8"/>
  <c r="V730" i="8"/>
  <c r="V669" i="8"/>
  <c r="V759" i="8"/>
  <c r="V672" i="8"/>
  <c r="V626" i="8"/>
  <c r="V596" i="8"/>
  <c r="V619" i="8"/>
  <c r="V541" i="8"/>
  <c r="V624" i="8"/>
  <c r="V503" i="8"/>
  <c r="V542" i="8"/>
  <c r="V516" i="8"/>
  <c r="V523" i="8"/>
  <c r="V502" i="8"/>
  <c r="V485" i="8"/>
  <c r="V469" i="8"/>
  <c r="V438" i="8"/>
  <c r="V522" i="8"/>
  <c r="V353" i="8"/>
  <c r="V281" i="8"/>
  <c r="V318" i="8"/>
  <c r="V359" i="8"/>
  <c r="V271" i="8"/>
  <c r="V252" i="8"/>
  <c r="V239" i="8"/>
  <c r="V200" i="8"/>
  <c r="V215" i="8"/>
  <c r="V193" i="8"/>
  <c r="V166" i="8"/>
  <c r="V115" i="8"/>
  <c r="V206" i="8"/>
  <c r="V87" i="8"/>
  <c r="V41" i="8"/>
  <c r="V108" i="8"/>
  <c r="V136" i="8"/>
  <c r="V971" i="8"/>
  <c r="V936" i="8"/>
  <c r="V969" i="8"/>
  <c r="V826" i="8"/>
  <c r="V776" i="8"/>
  <c r="V704" i="8"/>
  <c r="V638" i="8"/>
  <c r="V663" i="8"/>
  <c r="V705" i="8"/>
  <c r="V540" i="8"/>
  <c r="V457" i="8"/>
  <c r="V501" i="8"/>
  <c r="V388" i="8"/>
  <c r="V288" i="8"/>
  <c r="V332" i="8"/>
  <c r="V177" i="8"/>
  <c r="V138" i="8"/>
  <c r="V157" i="8"/>
  <c r="V1003" i="8"/>
  <c r="V892" i="8"/>
  <c r="V867" i="8"/>
  <c r="V837" i="8"/>
  <c r="V785" i="8"/>
  <c r="V702" i="8"/>
  <c r="V708" i="8"/>
  <c r="V605" i="8"/>
  <c r="V527" i="8"/>
  <c r="V505" i="8"/>
  <c r="V429" i="8"/>
  <c r="V403" i="8"/>
  <c r="V396" i="8"/>
  <c r="V259" i="8"/>
  <c r="V262" i="8"/>
  <c r="V201" i="8"/>
  <c r="V116" i="8"/>
  <c r="V78" i="8"/>
  <c r="V155" i="8"/>
  <c r="V970" i="8"/>
  <c r="V876" i="8"/>
  <c r="V926" i="8"/>
  <c r="V805" i="8"/>
  <c r="V795" i="8"/>
  <c r="V665" i="8"/>
  <c r="V642" i="8"/>
  <c r="V597" i="8"/>
  <c r="V487" i="8"/>
  <c r="V452" i="8"/>
  <c r="V425" i="8"/>
  <c r="V446" i="8"/>
  <c r="V338" i="8"/>
  <c r="V245" i="8"/>
  <c r="V192" i="8"/>
  <c r="V210" i="8"/>
  <c r="V102" i="8"/>
  <c r="V43" i="8"/>
  <c r="V939" i="8"/>
  <c r="V897" i="8"/>
  <c r="V863" i="8"/>
  <c r="V796" i="8"/>
  <c r="V749" i="8"/>
  <c r="V696" i="8"/>
  <c r="V631" i="8"/>
  <c r="V533" i="8"/>
  <c r="V607" i="8"/>
  <c r="V488" i="8"/>
  <c r="V434" i="8"/>
  <c r="V391" i="8"/>
  <c r="V306" i="8"/>
  <c r="V208" i="8"/>
  <c r="V228" i="8"/>
  <c r="V141" i="8"/>
  <c r="V79" i="8"/>
  <c r="V152" i="8"/>
  <c r="V33" i="8"/>
  <c r="V990" i="8"/>
  <c r="V968" i="8"/>
  <c r="V882" i="8"/>
  <c r="V851" i="8"/>
  <c r="V781" i="8"/>
  <c r="V744" i="8"/>
  <c r="V751" i="8"/>
  <c r="V625" i="8"/>
  <c r="V635" i="8"/>
  <c r="V622" i="8"/>
  <c r="V598" i="8"/>
  <c r="V430" i="8"/>
  <c r="V341" i="8"/>
  <c r="V474" i="8"/>
  <c r="V198" i="8"/>
  <c r="V189" i="8"/>
  <c r="V121" i="8"/>
  <c r="V64" i="8"/>
  <c r="V94" i="8"/>
  <c r="V946" i="8"/>
  <c r="V874" i="8"/>
  <c r="V695" i="8"/>
  <c r="V483" i="8"/>
  <c r="V435" i="8"/>
  <c r="V381" i="8"/>
  <c r="V97" i="8"/>
  <c r="V967" i="8"/>
  <c r="V794" i="8"/>
  <c r="V654" i="8"/>
  <c r="V594" i="8"/>
  <c r="V377" i="8"/>
  <c r="V219" i="8"/>
  <c r="V112" i="8"/>
  <c r="V941" i="8"/>
  <c r="V757" i="8"/>
  <c r="V647" i="8"/>
  <c r="V562" i="8"/>
  <c r="V337" i="8"/>
  <c r="V188" i="8"/>
  <c r="V39" i="8"/>
  <c r="V877" i="8"/>
  <c r="V832" i="8"/>
  <c r="V592" i="8"/>
  <c r="V510" i="8"/>
  <c r="V289" i="8"/>
  <c r="V199" i="8"/>
  <c r="V37" i="8"/>
  <c r="V32" i="8"/>
  <c r="V10" i="8"/>
  <c r="V994" i="8"/>
  <c r="V750" i="8"/>
  <c r="V584" i="8"/>
  <c r="V481" i="8"/>
  <c r="V314" i="8"/>
  <c r="V233" i="8"/>
  <c r="V90" i="8"/>
  <c r="V20" i="8"/>
  <c r="V140" i="8"/>
  <c r="V205" i="8"/>
  <c r="V1001" i="8"/>
  <c r="V519" i="8"/>
  <c r="V105" i="8"/>
  <c r="V895" i="8"/>
  <c r="V721" i="8"/>
  <c r="V561" i="8"/>
  <c r="V476" i="8"/>
  <c r="V351" i="8"/>
  <c r="V145" i="8"/>
  <c r="V40" i="8"/>
  <c r="V8" i="8"/>
  <c r="V901" i="8"/>
  <c r="V715" i="8"/>
  <c r="V692" i="8"/>
  <c r="V339" i="8"/>
  <c r="V587" i="8"/>
  <c r="V386" i="8"/>
  <c r="V282" i="8"/>
  <c r="V57" i="8"/>
  <c r="V273" i="8"/>
  <c r="V649" i="8"/>
  <c r="V999" i="8"/>
  <c r="V83" i="8"/>
  <c r="V836" i="8"/>
  <c r="V28" i="8"/>
  <c r="AM10" i="8"/>
  <c r="AN10" i="8" s="1"/>
  <c r="Z147" i="8"/>
  <c r="Z33" i="8"/>
  <c r="Z21" i="8"/>
  <c r="Z12" i="8"/>
  <c r="Z16" i="8"/>
  <c r="Z15" i="8"/>
  <c r="Z51" i="8"/>
  <c r="Z997" i="8"/>
  <c r="Z1003" i="8"/>
  <c r="Z1001" i="8"/>
  <c r="Z968" i="8"/>
  <c r="Z969" i="8"/>
  <c r="Z903" i="8"/>
  <c r="Z917" i="8"/>
  <c r="Z928" i="8"/>
  <c r="Z939" i="8"/>
  <c r="Z937" i="8"/>
  <c r="Z888" i="8"/>
  <c r="Z881" i="8"/>
  <c r="Z910" i="8"/>
  <c r="Z845" i="8"/>
  <c r="Z890" i="8"/>
  <c r="Z915" i="8"/>
  <c r="Z856" i="8"/>
  <c r="Z858" i="8"/>
  <c r="Z837" i="8"/>
  <c r="Z813" i="8"/>
  <c r="Z827" i="8"/>
  <c r="Z860" i="8"/>
  <c r="Z783" i="8"/>
  <c r="Z868" i="8"/>
  <c r="Z822" i="8"/>
  <c r="Z798" i="8"/>
  <c r="Z755" i="8"/>
  <c r="Z772" i="8"/>
  <c r="Z797" i="8"/>
  <c r="Z777" i="8"/>
  <c r="Z740" i="8"/>
  <c r="Z754" i="8"/>
  <c r="Z745" i="8"/>
  <c r="Z715" i="8"/>
  <c r="Z680" i="8"/>
  <c r="Z774" i="8"/>
  <c r="Z689" i="8"/>
  <c r="Z655" i="8"/>
  <c r="Z694" i="8"/>
  <c r="Z668" i="8"/>
  <c r="Z732" i="8"/>
  <c r="Z698" i="8"/>
  <c r="Z654" i="8"/>
  <c r="Z635" i="8"/>
  <c r="Z695" i="8"/>
  <c r="Z644" i="8"/>
  <c r="Z598" i="8"/>
  <c r="Z566" i="8"/>
  <c r="Z603" i="8"/>
  <c r="Z571" i="8"/>
  <c r="Z539" i="8"/>
  <c r="Z604" i="8"/>
  <c r="Z589" i="8"/>
  <c r="Z576" i="8"/>
  <c r="Z557" i="8"/>
  <c r="Z505" i="8"/>
  <c r="Z473" i="8"/>
  <c r="Z441" i="8"/>
  <c r="Z615" i="8"/>
  <c r="Z669" i="8"/>
  <c r="Z528" i="8"/>
  <c r="Z488" i="8"/>
  <c r="Z521" i="8"/>
  <c r="Z507" i="8"/>
  <c r="Z455" i="8"/>
  <c r="Z522" i="8"/>
  <c r="Z499" i="8"/>
  <c r="Z452" i="8"/>
  <c r="Z431" i="8"/>
  <c r="Z399" i="8"/>
  <c r="Z456" i="8"/>
  <c r="Z412" i="8"/>
  <c r="Z526" i="8"/>
  <c r="Z474" i="8"/>
  <c r="Z440" i="8"/>
  <c r="Z417" i="8"/>
  <c r="Z379" i="8"/>
  <c r="Z354" i="8"/>
  <c r="Z351" i="8"/>
  <c r="Z319" i="8"/>
  <c r="Z287" i="8"/>
  <c r="Z360" i="8"/>
  <c r="Z328" i="8"/>
  <c r="Z296" i="8"/>
  <c r="Z398" i="8"/>
  <c r="Z349" i="8"/>
  <c r="Z334" i="8"/>
  <c r="Z261" i="8"/>
  <c r="Z302" i="8"/>
  <c r="Z204" i="8"/>
  <c r="Z330" i="8"/>
  <c r="Z277" i="8"/>
  <c r="Z217" i="8"/>
  <c r="Z260" i="8"/>
  <c r="Z190" i="8"/>
  <c r="Z292" i="8"/>
  <c r="Z226" i="8"/>
  <c r="Z251" i="8"/>
  <c r="Z227" i="8"/>
  <c r="Z210" i="8"/>
  <c r="Z212" i="8"/>
  <c r="Z195" i="8"/>
  <c r="Z189" i="8"/>
  <c r="Z138" i="8"/>
  <c r="Z122" i="8"/>
  <c r="Z106" i="8"/>
  <c r="Z193" i="8"/>
  <c r="Z160" i="8"/>
  <c r="Z152" i="8"/>
  <c r="Z41" i="8"/>
  <c r="Z107" i="8"/>
  <c r="Z171" i="8"/>
  <c r="Z90" i="8"/>
  <c r="Z65" i="8"/>
  <c r="Z45" i="8"/>
  <c r="Z72" i="8"/>
  <c r="Z59" i="8"/>
  <c r="Z105" i="8"/>
  <c r="Z87" i="8"/>
  <c r="Z36" i="8"/>
  <c r="Z978" i="8"/>
  <c r="Z984" i="8"/>
  <c r="Z975" i="8"/>
  <c r="Z991" i="8"/>
  <c r="Z990" i="8"/>
  <c r="Z919" i="8"/>
  <c r="Z933" i="8"/>
  <c r="Z942" i="8"/>
  <c r="Z948" i="8"/>
  <c r="Z947" i="8"/>
  <c r="Z905" i="8"/>
  <c r="Z897" i="8"/>
  <c r="Z929" i="8"/>
  <c r="Z861" i="8"/>
  <c r="Z884" i="8"/>
  <c r="Z869" i="8"/>
  <c r="Z862" i="8"/>
  <c r="Z906" i="8"/>
  <c r="Z849" i="8"/>
  <c r="Z824" i="8"/>
  <c r="Z839" i="8"/>
  <c r="Z841" i="8"/>
  <c r="Z802" i="8"/>
  <c r="Z806" i="8"/>
  <c r="Z852" i="8"/>
  <c r="Z828" i="8"/>
  <c r="Z763" i="8"/>
  <c r="Z799" i="8"/>
  <c r="Z803" i="8"/>
  <c r="Z805" i="8"/>
  <c r="Z749" i="8"/>
  <c r="Z765" i="8"/>
  <c r="Z710" i="8"/>
  <c r="Z723" i="8"/>
  <c r="Z691" i="8"/>
  <c r="Z737" i="8"/>
  <c r="Z705" i="8"/>
  <c r="Z663" i="8"/>
  <c r="Z717" i="8"/>
  <c r="Z676" i="8"/>
  <c r="Z738" i="8"/>
  <c r="Z636" i="8"/>
  <c r="Z662" i="8"/>
  <c r="Z690" i="8"/>
  <c r="Z703" i="8"/>
  <c r="Z724" i="8"/>
  <c r="Z606" i="8"/>
  <c r="Z574" i="8"/>
  <c r="Z611" i="8"/>
  <c r="Z579" i="8"/>
  <c r="Z547" i="8"/>
  <c r="Z721" i="8"/>
  <c r="Z618" i="8"/>
  <c r="Z608" i="8"/>
  <c r="Z577" i="8"/>
  <c r="Z513" i="8"/>
  <c r="Z481" i="8"/>
  <c r="Z449" i="8"/>
  <c r="Z540" i="8"/>
  <c r="Z545" i="8"/>
  <c r="Z560" i="8"/>
  <c r="Z503" i="8"/>
  <c r="Z460" i="8"/>
  <c r="Z512" i="8"/>
  <c r="Z475" i="8"/>
  <c r="Z658" i="8"/>
  <c r="Z520" i="8"/>
  <c r="Z467" i="8"/>
  <c r="Z438" i="8"/>
  <c r="Z407" i="8"/>
  <c r="Z585" i="8"/>
  <c r="Z420" i="8"/>
  <c r="Z388" i="8"/>
  <c r="Z433" i="8"/>
  <c r="Z426" i="8"/>
  <c r="Z28" i="8"/>
  <c r="Z1005" i="8"/>
  <c r="Z987" i="8"/>
  <c r="Z954" i="8"/>
  <c r="Z998" i="8"/>
  <c r="Z967" i="8"/>
  <c r="Z985" i="8"/>
  <c r="Z946" i="8"/>
  <c r="Z926" i="8"/>
  <c r="Z951" i="8"/>
  <c r="Z918" i="8"/>
  <c r="Z931" i="8"/>
  <c r="Z892" i="8"/>
  <c r="Z859" i="8"/>
  <c r="Z834" i="8"/>
  <c r="Z847" i="8"/>
  <c r="Z835" i="8"/>
  <c r="Z857" i="8"/>
  <c r="Z820" i="8"/>
  <c r="Z830" i="8"/>
  <c r="Z782" i="8"/>
  <c r="Z780" i="8"/>
  <c r="Z801" i="8"/>
  <c r="Z790" i="8"/>
  <c r="Z753" i="8"/>
  <c r="Z752" i="8"/>
  <c r="Z707" i="8"/>
  <c r="Z713" i="8"/>
  <c r="Z700" i="8"/>
  <c r="Z751" i="8"/>
  <c r="Z688" i="8"/>
  <c r="Z734" i="8"/>
  <c r="Z678" i="8"/>
  <c r="Z630" i="8"/>
  <c r="Z701" i="8"/>
  <c r="Z628" i="8"/>
  <c r="Z582" i="8"/>
  <c r="Z607" i="8"/>
  <c r="Z563" i="8"/>
  <c r="Z523" i="8"/>
  <c r="Z605" i="8"/>
  <c r="Z650" i="8"/>
  <c r="Z525" i="8"/>
  <c r="Z477" i="8"/>
  <c r="Z596" i="8"/>
  <c r="Z561" i="8"/>
  <c r="Z544" i="8"/>
  <c r="Z482" i="8"/>
  <c r="Z552" i="8"/>
  <c r="Z470" i="8"/>
  <c r="Z454" i="8"/>
  <c r="Z478" i="8"/>
  <c r="Z435" i="8"/>
  <c r="Z391" i="8"/>
  <c r="Z428" i="8"/>
  <c r="Z384" i="8"/>
  <c r="Z479" i="8"/>
  <c r="Z382" i="8"/>
  <c r="Z397" i="8"/>
  <c r="Z362" i="8"/>
  <c r="Z355" i="8"/>
  <c r="Z315" i="8"/>
  <c r="Z279" i="8"/>
  <c r="Z348" i="8"/>
  <c r="Z312" i="8"/>
  <c r="Z429" i="8"/>
  <c r="Z357" i="8"/>
  <c r="Z321" i="8"/>
  <c r="Z257" i="8"/>
  <c r="Z270" i="8"/>
  <c r="Z192" i="8"/>
  <c r="Z338" i="8"/>
  <c r="Z229" i="8"/>
  <c r="Z268" i="8"/>
  <c r="Z194" i="8"/>
  <c r="Z282" i="8"/>
  <c r="Z218" i="8"/>
  <c r="Z172" i="8"/>
  <c r="Z197" i="8"/>
  <c r="Z240" i="8"/>
  <c r="Z1002" i="8"/>
  <c r="Z976" i="8"/>
  <c r="Z962" i="8"/>
  <c r="Z957" i="8"/>
  <c r="Z953" i="8"/>
  <c r="Z964" i="8"/>
  <c r="Z958" i="8"/>
  <c r="Z880" i="8"/>
  <c r="Z882" i="8"/>
  <c r="Z944" i="8"/>
  <c r="Z870" i="8"/>
  <c r="Z921" i="8"/>
  <c r="Z866" i="8"/>
  <c r="Z904" i="8"/>
  <c r="Z855" i="8"/>
  <c r="Z831" i="8"/>
  <c r="Z789" i="8"/>
  <c r="Z776" i="8"/>
  <c r="Z785" i="8"/>
  <c r="Z775" i="8"/>
  <c r="Z742" i="8"/>
  <c r="Z722" i="8"/>
  <c r="Z719" i="8"/>
  <c r="Z716" i="8"/>
  <c r="Z684" i="8"/>
  <c r="Z731" i="8"/>
  <c r="Z664" i="8"/>
  <c r="Z685" i="8"/>
  <c r="Z649" i="8"/>
  <c r="Z613" i="8"/>
  <c r="Z639" i="8"/>
  <c r="Z578" i="8"/>
  <c r="Z595" i="8"/>
  <c r="Z551" i="8"/>
  <c r="Z572" i="8"/>
  <c r="Z637" i="8"/>
  <c r="Z541" i="8"/>
  <c r="Z485" i="8"/>
  <c r="Z580" i="8"/>
  <c r="Z534" i="8"/>
  <c r="Z553" i="8"/>
  <c r="Z569" i="8"/>
  <c r="Z491" i="8"/>
  <c r="Z524" i="8"/>
  <c r="Z483" i="8"/>
  <c r="Z427" i="8"/>
  <c r="Z506" i="8"/>
  <c r="Z408" i="8"/>
  <c r="Z495" i="8"/>
  <c r="Z439" i="8"/>
  <c r="Z386" i="8"/>
  <c r="Z366" i="8"/>
  <c r="Z347" i="8"/>
  <c r="Z307" i="8"/>
  <c r="Z372" i="8"/>
  <c r="Z332" i="8"/>
  <c r="Z377" i="8"/>
  <c r="Z365" i="8"/>
  <c r="Z325" i="8"/>
  <c r="Z253" i="8"/>
  <c r="Z262" i="8"/>
  <c r="Z180" i="8"/>
  <c r="Z247" i="8"/>
  <c r="Z306" i="8"/>
  <c r="Z202" i="8"/>
  <c r="Z346" i="8"/>
  <c r="Z214" i="8"/>
  <c r="Z259" i="8"/>
  <c r="Z211" i="8"/>
  <c r="Z185" i="8"/>
  <c r="Z239" i="8"/>
  <c r="Z146" i="8"/>
  <c r="Z128" i="8"/>
  <c r="Z110" i="8"/>
  <c r="Z220" i="8"/>
  <c r="Z159" i="8"/>
  <c r="Z135" i="8"/>
  <c r="Z216" i="8"/>
  <c r="Z43" i="8"/>
  <c r="Z96" i="8"/>
  <c r="Z73" i="8"/>
  <c r="Z54" i="8"/>
  <c r="Z69" i="8"/>
  <c r="Z31" i="8"/>
  <c r="Z97" i="8"/>
  <c r="Z71" i="8"/>
  <c r="Z986" i="8"/>
  <c r="Z979" i="8"/>
  <c r="Z977" i="8"/>
  <c r="Z943" i="8"/>
  <c r="Z925" i="8"/>
  <c r="Z936" i="8"/>
  <c r="Z940" i="8"/>
  <c r="Z963" i="8"/>
  <c r="Z902" i="8"/>
  <c r="Z908" i="8"/>
  <c r="Z887" i="8"/>
  <c r="Z900" i="8"/>
  <c r="Z829" i="8"/>
  <c r="Z854" i="8"/>
  <c r="Z833" i="8"/>
  <c r="Z815" i="8"/>
  <c r="Z817" i="8"/>
  <c r="Z767" i="8"/>
  <c r="Z764" i="8"/>
  <c r="Z807" i="8"/>
  <c r="Z766" i="8"/>
  <c r="Z714" i="8"/>
  <c r="Z761" i="8"/>
  <c r="Z725" i="8"/>
  <c r="Z675" i="8"/>
  <c r="Z699" i="8"/>
  <c r="Z656" i="8"/>
  <c r="Z631" i="8"/>
  <c r="Z641" i="8"/>
  <c r="Z692" i="8"/>
  <c r="Z614" i="8"/>
  <c r="Z648" i="8"/>
  <c r="Z587" i="8"/>
  <c r="Z535" i="8"/>
  <c r="Z532" i="8"/>
  <c r="Z666" i="8"/>
  <c r="Z517" i="8"/>
  <c r="Z465" i="8"/>
  <c r="Z556" i="8"/>
  <c r="Z621" i="8"/>
  <c r="Z504" i="8"/>
  <c r="Z510" i="8"/>
  <c r="Z476" i="8"/>
  <c r="Z448" i="8"/>
  <c r="Z458" i="8"/>
  <c r="Z419" i="8"/>
  <c r="Z558" i="8"/>
  <c r="Z400" i="8"/>
  <c r="Z514" i="8"/>
  <c r="Z410" i="8"/>
  <c r="Z381" i="8"/>
  <c r="Z383" i="8"/>
  <c r="Z339" i="8"/>
  <c r="Z299" i="8"/>
  <c r="Z364" i="8"/>
  <c r="Z320" i="8"/>
  <c r="Z430" i="8"/>
  <c r="Z353" i="8"/>
  <c r="Z305" i="8"/>
  <c r="Z442" i="8"/>
  <c r="Z254" i="8"/>
  <c r="Z290" i="8"/>
  <c r="Z237" i="8"/>
  <c r="Z272" i="8"/>
  <c r="Z186" i="8"/>
  <c r="Z276" i="8"/>
  <c r="Z286" i="8"/>
  <c r="Z235" i="8"/>
  <c r="Z175" i="8"/>
  <c r="Z255" i="8"/>
  <c r="Z223" i="8"/>
  <c r="Z142" i="8"/>
  <c r="Z124" i="8"/>
  <c r="Z104" i="8"/>
  <c r="Z169" i="8"/>
  <c r="Z157" i="8"/>
  <c r="Z111" i="8"/>
  <c r="Z150" i="8"/>
  <c r="Z35" i="8"/>
  <c r="Z92" i="8"/>
  <c r="Z989" i="8"/>
  <c r="Z971" i="8"/>
  <c r="Z960" i="8"/>
  <c r="Z935" i="8"/>
  <c r="Z909" i="8"/>
  <c r="Z913" i="8"/>
  <c r="Z934" i="8"/>
  <c r="Z924" i="8"/>
  <c r="Z893" i="8"/>
  <c r="Z886" i="8"/>
  <c r="Z885" i="8"/>
  <c r="Z864" i="8"/>
  <c r="Z922" i="8"/>
  <c r="Z846" i="8"/>
  <c r="Z812" i="8"/>
  <c r="Z800" i="8"/>
  <c r="Z795" i="8"/>
  <c r="Z759" i="8"/>
  <c r="Z760" i="8"/>
  <c r="Z779" i="8"/>
  <c r="Z758" i="8"/>
  <c r="Z739" i="8"/>
  <c r="Z744" i="8"/>
  <c r="Z770" i="8"/>
  <c r="Z671" i="8"/>
  <c r="Z683" i="8"/>
  <c r="Z652" i="8"/>
  <c r="Z682" i="8"/>
  <c r="Z625" i="8"/>
  <c r="Z645" i="8"/>
  <c r="Z610" i="8"/>
  <c r="Z643" i="8"/>
  <c r="Z583" i="8"/>
  <c r="Z531" i="8"/>
  <c r="Z638" i="8"/>
  <c r="Z622" i="8"/>
  <c r="Z509" i="8"/>
  <c r="Z461" i="8"/>
  <c r="Z642" i="8"/>
  <c r="Z600" i="8"/>
  <c r="Z498" i="8"/>
  <c r="Z451" i="8"/>
  <c r="Z549" i="8"/>
  <c r="Z554" i="8"/>
  <c r="Z529" i="8"/>
  <c r="Z415" i="8"/>
  <c r="Z444" i="8"/>
  <c r="Z396" i="8"/>
  <c r="Z437" i="8"/>
  <c r="Z378" i="8"/>
  <c r="Z380" i="8"/>
  <c r="Z375" i="8"/>
  <c r="Z335" i="8"/>
  <c r="Z295" i="8"/>
  <c r="Z356" i="8"/>
  <c r="Z316" i="8"/>
  <c r="Z422" i="8"/>
  <c r="Z345" i="8"/>
  <c r="Z297" i="8"/>
  <c r="Z342" i="8"/>
  <c r="Z250" i="8"/>
  <c r="Z289" i="8"/>
  <c r="Z233" i="8"/>
  <c r="Z264" i="8"/>
  <c r="Z182" i="8"/>
  <c r="Z242" i="8"/>
  <c r="Z285" i="8"/>
  <c r="Z219" i="8"/>
  <c r="Z317" i="8"/>
  <c r="Z245" i="8"/>
  <c r="Z215" i="8"/>
  <c r="Z140" i="8"/>
  <c r="Z120" i="8"/>
  <c r="Z350" i="8"/>
  <c r="Z165" i="8"/>
  <c r="Z156" i="8"/>
  <c r="Z68" i="8"/>
  <c r="Z139" i="8"/>
  <c r="Z183" i="8"/>
  <c r="Z88" i="8"/>
  <c r="Z49" i="8"/>
  <c r="Z973" i="8"/>
  <c r="Z999" i="8"/>
  <c r="Z996" i="8"/>
  <c r="Z970" i="8"/>
  <c r="Z896" i="8"/>
  <c r="Z877" i="8"/>
  <c r="Z988" i="8"/>
  <c r="Z826" i="8"/>
  <c r="Z819" i="8"/>
  <c r="Z878" i="8"/>
  <c r="Z838" i="8"/>
  <c r="Z768" i="8"/>
  <c r="Z781" i="8"/>
  <c r="Z726" i="8"/>
  <c r="Z992" i="8"/>
  <c r="Z961" i="8"/>
  <c r="Z941" i="8"/>
  <c r="Z959" i="8"/>
  <c r="Z889" i="8"/>
  <c r="Z853" i="8"/>
  <c r="Z914" i="8"/>
  <c r="Z848" i="8"/>
  <c r="Z844" i="8"/>
  <c r="Z851" i="8"/>
  <c r="Z786" i="8"/>
  <c r="Z843" i="8"/>
  <c r="Z729" i="8"/>
  <c r="Z730" i="8"/>
  <c r="Z733" i="8"/>
  <c r="Z746" i="8"/>
  <c r="Z709" i="8"/>
  <c r="Z646" i="8"/>
  <c r="Z736" i="8"/>
  <c r="Z632" i="8"/>
  <c r="Z555" i="8"/>
  <c r="Z697" i="8"/>
  <c r="Z530" i="8"/>
  <c r="Z445" i="8"/>
  <c r="Z584" i="8"/>
  <c r="Z466" i="8"/>
  <c r="Z459" i="8"/>
  <c r="Z468" i="8"/>
  <c r="Z395" i="8"/>
  <c r="Z392" i="8"/>
  <c r="Z418" i="8"/>
  <c r="Z394" i="8"/>
  <c r="Z343" i="8"/>
  <c r="Z406" i="8"/>
  <c r="Z308" i="8"/>
  <c r="Z369" i="8"/>
  <c r="Z273" i="8"/>
  <c r="Z258" i="8"/>
  <c r="Z288" i="8"/>
  <c r="Z256" i="8"/>
  <c r="Z385" i="8"/>
  <c r="Z246" i="8"/>
  <c r="Z191" i="8"/>
  <c r="Z179" i="8"/>
  <c r="Z136" i="8"/>
  <c r="Z112" i="8"/>
  <c r="Z163" i="8"/>
  <c r="Z127" i="8"/>
  <c r="Z63" i="8"/>
  <c r="Z86" i="8"/>
  <c r="Z167" i="8"/>
  <c r="Z76" i="8"/>
  <c r="Z22" i="8"/>
  <c r="Z93" i="8"/>
  <c r="Z44" i="8"/>
  <c r="Z38" i="8"/>
  <c r="Z995" i="8"/>
  <c r="Z983" i="8"/>
  <c r="Z901" i="8"/>
  <c r="Z974" i="8"/>
  <c r="Z873" i="8"/>
  <c r="Z916" i="8"/>
  <c r="Z894" i="8"/>
  <c r="Z874" i="8"/>
  <c r="Z867" i="8"/>
  <c r="Z840" i="8"/>
  <c r="Z771" i="8"/>
  <c r="Z792" i="8"/>
  <c r="Z748" i="8"/>
  <c r="Z728" i="8"/>
  <c r="Z727" i="8"/>
  <c r="Z720" i="8"/>
  <c r="Z696" i="8"/>
  <c r="Z640" i="8"/>
  <c r="Z712" i="8"/>
  <c r="Z627" i="8"/>
  <c r="Z543" i="8"/>
  <c r="Z677" i="8"/>
  <c r="Z501" i="8"/>
  <c r="Z626" i="8"/>
  <c r="Z568" i="8"/>
  <c r="Z511" i="8"/>
  <c r="Z446" i="8"/>
  <c r="Z518" i="8"/>
  <c r="Z387" i="8"/>
  <c r="Z490" i="8"/>
  <c r="Z413" i="8"/>
  <c r="Z374" i="8"/>
  <c r="Z331" i="8"/>
  <c r="Z405" i="8"/>
  <c r="Z304" i="8"/>
  <c r="Z361" i="8"/>
  <c r="Z269" i="8"/>
  <c r="Z200" i="8"/>
  <c r="Z278" i="8"/>
  <c r="Z252" i="8"/>
  <c r="Z281" i="8"/>
  <c r="Z187" i="8"/>
  <c r="Z267" i="8"/>
  <c r="Z275" i="8"/>
  <c r="Z134" i="8"/>
  <c r="Z108" i="8"/>
  <c r="Z162" i="8"/>
  <c r="Z61" i="8"/>
  <c r="Z56" i="8"/>
  <c r="Z84" i="8"/>
  <c r="Z119" i="8"/>
  <c r="Z62" i="8"/>
  <c r="Z151" i="8"/>
  <c r="Z91" i="8"/>
  <c r="Z34" i="8"/>
  <c r="Z982" i="8"/>
  <c r="Z980" i="8"/>
  <c r="Z1006" i="8"/>
  <c r="Z956" i="8"/>
  <c r="Z865" i="8"/>
  <c r="Z899" i="8"/>
  <c r="Z842" i="8"/>
  <c r="Z832" i="8"/>
  <c r="Z836" i="8"/>
  <c r="Z804" i="8"/>
  <c r="Z879" i="8"/>
  <c r="Z788" i="8"/>
  <c r="Z757" i="8"/>
  <c r="Z711" i="8"/>
  <c r="Z708" i="8"/>
  <c r="Z704" i="8"/>
  <c r="Z687" i="8"/>
  <c r="Z624" i="8"/>
  <c r="Z623" i="8"/>
  <c r="Z616" i="8"/>
  <c r="Z527" i="8"/>
  <c r="Z661" i="8"/>
  <c r="Z497" i="8"/>
  <c r="Z564" i="8"/>
  <c r="Z633" i="8"/>
  <c r="Z538" i="8"/>
  <c r="Z674" i="8"/>
  <c r="Z464" i="8"/>
  <c r="Z447" i="8"/>
  <c r="Z515" i="8"/>
  <c r="Z434" i="8"/>
  <c r="Z370" i="8"/>
  <c r="Z327" i="8"/>
  <c r="Z368" i="8"/>
  <c r="Z300" i="8"/>
  <c r="Z341" i="8"/>
  <c r="Z265" i="8"/>
  <c r="Z196" i="8"/>
  <c r="Z241" i="8"/>
  <c r="Z248" i="8"/>
  <c r="Z238" i="8"/>
  <c r="Z301" i="8"/>
  <c r="Z232" i="8"/>
  <c r="Z231" i="8"/>
  <c r="Z132" i="8"/>
  <c r="Z280" i="8"/>
  <c r="Z161" i="8"/>
  <c r="Z48" i="8"/>
  <c r="Z37" i="8"/>
  <c r="Z81" i="8"/>
  <c r="Z143" i="8"/>
  <c r="Z57" i="8"/>
  <c r="Z145" i="8"/>
  <c r="Z89" i="8"/>
  <c r="Z26" i="8"/>
  <c r="Z1004" i="8"/>
  <c r="Z955" i="8"/>
  <c r="Z945" i="8"/>
  <c r="Z923" i="8"/>
  <c r="Z898" i="8"/>
  <c r="Z883" i="8"/>
  <c r="Z907" i="8"/>
  <c r="Z816" i="8"/>
  <c r="Z811" i="8"/>
  <c r="Z791" i="8"/>
  <c r="Z794" i="8"/>
  <c r="Z823" i="8"/>
  <c r="Z741" i="8"/>
  <c r="Z702" i="8"/>
  <c r="Z706" i="8"/>
  <c r="Z693" i="8"/>
  <c r="Z647" i="8"/>
  <c r="Z619" i="8"/>
  <c r="Z602" i="8"/>
  <c r="Z599" i="8"/>
  <c r="Z519" i="8"/>
  <c r="Z592" i="8"/>
  <c r="Z493" i="8"/>
  <c r="Z597" i="8"/>
  <c r="Z601" i="8"/>
  <c r="Z508" i="8"/>
  <c r="Z516" i="8"/>
  <c r="Z463" i="8"/>
  <c r="Z436" i="8"/>
  <c r="Z496" i="8"/>
  <c r="Z425" i="8"/>
  <c r="Z358" i="8"/>
  <c r="Z323" i="8"/>
  <c r="Z352" i="8"/>
  <c r="Z402" i="8"/>
  <c r="Z337" i="8"/>
  <c r="Z249" i="8"/>
  <c r="Z188" i="8"/>
  <c r="Z225" i="8"/>
  <c r="Z208" i="8"/>
  <c r="Z234" i="8"/>
  <c r="Z243" i="8"/>
  <c r="Z224" i="8"/>
  <c r="Z213" i="8"/>
  <c r="Z130" i="8"/>
  <c r="Z244" i="8"/>
  <c r="Z158" i="8"/>
  <c r="Z39" i="8"/>
  <c r="Z141" i="8"/>
  <c r="Z77" i="8"/>
  <c r="Z125" i="8"/>
  <c r="Z263" i="8"/>
  <c r="Z133" i="8"/>
  <c r="Z85" i="8"/>
  <c r="Z24" i="8"/>
  <c r="Z981" i="8"/>
  <c r="Z972" i="8"/>
  <c r="Z911" i="8"/>
  <c r="Z938" i="8"/>
  <c r="Z912" i="8"/>
  <c r="Z891" i="8"/>
  <c r="Z949" i="8"/>
  <c r="Z850" i="8"/>
  <c r="Z895" i="8"/>
  <c r="Z796" i="8"/>
  <c r="Z793" i="8"/>
  <c r="Z808" i="8"/>
  <c r="Z784" i="8"/>
  <c r="Z718" i="8"/>
  <c r="Z769" i="8"/>
  <c r="Z667" i="8"/>
  <c r="Z672" i="8"/>
  <c r="Z670" i="8"/>
  <c r="Z609" i="8"/>
  <c r="Z590" i="8"/>
  <c r="Z575" i="8"/>
  <c r="Z588" i="8"/>
  <c r="Z593" i="8"/>
  <c r="Z469" i="8"/>
  <c r="Z565" i="8"/>
  <c r="Z487" i="8"/>
  <c r="Z492" i="8"/>
  <c r="Z500" i="8"/>
  <c r="Z423" i="8"/>
  <c r="Z424" i="8"/>
  <c r="Z443" i="8"/>
  <c r="Z390" i="8"/>
  <c r="Z367" i="8"/>
  <c r="Z303" i="8"/>
  <c r="Z340" i="8"/>
  <c r="Z421" i="8"/>
  <c r="Z329" i="8"/>
  <c r="Z310" i="8"/>
  <c r="Z176" i="8"/>
  <c r="Z326" i="8"/>
  <c r="Z178" i="8"/>
  <c r="Z222" i="8"/>
  <c r="Z201" i="8"/>
  <c r="Z322" i="8"/>
  <c r="Z168" i="8"/>
  <c r="Z118" i="8"/>
  <c r="Z228" i="8"/>
  <c r="Z154" i="8"/>
  <c r="Z166" i="8"/>
  <c r="Z113" i="8"/>
  <c r="Z60" i="8"/>
  <c r="Z103" i="8"/>
  <c r="Z115" i="8"/>
  <c r="Z102" i="8"/>
  <c r="Z75" i="8"/>
  <c r="Z950" i="8"/>
  <c r="Z818" i="8"/>
  <c r="Z756" i="8"/>
  <c r="Z679" i="8"/>
  <c r="Z657" i="8"/>
  <c r="Z567" i="8"/>
  <c r="Z489" i="8"/>
  <c r="Z471" i="8"/>
  <c r="Z411" i="8"/>
  <c r="Z393" i="8"/>
  <c r="Z283" i="8"/>
  <c r="Z313" i="8"/>
  <c r="Z221" i="8"/>
  <c r="Z271" i="8"/>
  <c r="Z149" i="8"/>
  <c r="Z155" i="8"/>
  <c r="Z94" i="8"/>
  <c r="Z66" i="8"/>
  <c r="Z994" i="8"/>
  <c r="Z920" i="8"/>
  <c r="Z809" i="8"/>
  <c r="Z773" i="8"/>
  <c r="Z659" i="8"/>
  <c r="Z617" i="8"/>
  <c r="Z559" i="8"/>
  <c r="Z457" i="8"/>
  <c r="Z502" i="8"/>
  <c r="Z403" i="8"/>
  <c r="Z409" i="8"/>
  <c r="Z344" i="8"/>
  <c r="Z294" i="8"/>
  <c r="Z314" i="8"/>
  <c r="Z203" i="8"/>
  <c r="Z144" i="8"/>
  <c r="Z153" i="8"/>
  <c r="Z67" i="8"/>
  <c r="Z50" i="8"/>
  <c r="Z137" i="8"/>
  <c r="Z1000" i="8"/>
  <c r="Z872" i="8"/>
  <c r="Z876" i="8"/>
  <c r="Z750" i="8"/>
  <c r="Z651" i="8"/>
  <c r="Z634" i="8"/>
  <c r="Z620" i="8"/>
  <c r="Z453" i="8"/>
  <c r="Z486" i="8"/>
  <c r="Z432" i="8"/>
  <c r="Z401" i="8"/>
  <c r="Z336" i="8"/>
  <c r="Z318" i="8"/>
  <c r="Z298" i="8"/>
  <c r="Z181" i="8"/>
  <c r="Z126" i="8"/>
  <c r="Z148" i="8"/>
  <c r="Z40" i="8"/>
  <c r="Z121" i="8"/>
  <c r="Z9" i="8"/>
  <c r="Z20" i="8"/>
  <c r="Z993" i="8"/>
  <c r="Z965" i="8"/>
  <c r="Z810" i="8"/>
  <c r="Z735" i="8"/>
  <c r="Z681" i="8"/>
  <c r="Z629" i="8"/>
  <c r="Z548" i="8"/>
  <c r="Z581" i="8"/>
  <c r="Z533" i="8"/>
  <c r="Z416" i="8"/>
  <c r="Z371" i="8"/>
  <c r="Z324" i="8"/>
  <c r="Z274" i="8"/>
  <c r="Z198" i="8"/>
  <c r="Z170" i="8"/>
  <c r="Z116" i="8"/>
  <c r="Z309" i="8"/>
  <c r="Z30" i="8"/>
  <c r="Z101" i="8"/>
  <c r="Z952" i="8"/>
  <c r="Z875" i="8"/>
  <c r="Z825" i="8"/>
  <c r="Z743" i="8"/>
  <c r="Z660" i="8"/>
  <c r="Z594" i="8"/>
  <c r="Z573" i="8"/>
  <c r="Z550" i="8"/>
  <c r="Z536" i="8"/>
  <c r="Z404" i="8"/>
  <c r="Z363" i="8"/>
  <c r="Z376" i="8"/>
  <c r="Z266" i="8"/>
  <c r="Z174" i="8"/>
  <c r="Z207" i="8"/>
  <c r="Z114" i="8"/>
  <c r="Z123" i="8"/>
  <c r="Z109" i="8"/>
  <c r="Z95" i="8"/>
  <c r="Z930" i="8"/>
  <c r="Z747" i="8"/>
  <c r="Z612" i="8"/>
  <c r="Z462" i="8"/>
  <c r="Z373" i="8"/>
  <c r="Z206" i="8"/>
  <c r="Z98" i="8"/>
  <c r="Z871" i="8"/>
  <c r="Z762" i="8"/>
  <c r="Z562" i="8"/>
  <c r="Z450" i="8"/>
  <c r="Z333" i="8"/>
  <c r="Z205" i="8"/>
  <c r="Z83" i="8"/>
  <c r="Z863" i="8"/>
  <c r="Z673" i="8"/>
  <c r="Z653" i="8"/>
  <c r="Z537" i="8"/>
  <c r="Z284" i="8"/>
  <c r="Z236" i="8"/>
  <c r="Z131" i="8"/>
  <c r="Z821" i="8"/>
  <c r="Z665" i="8"/>
  <c r="Z542" i="8"/>
  <c r="Z359" i="8"/>
  <c r="Z293" i="8"/>
  <c r="Z177" i="8"/>
  <c r="Z79" i="8"/>
  <c r="Z932" i="8"/>
  <c r="Z546" i="8"/>
  <c r="Z184" i="8"/>
  <c r="Z80" i="8"/>
  <c r="Z199" i="8"/>
  <c r="Z778" i="8"/>
  <c r="Z472" i="8"/>
  <c r="Z414" i="8"/>
  <c r="Z64" i="8"/>
  <c r="Z787" i="8"/>
  <c r="Z494" i="8"/>
  <c r="Z230" i="8"/>
  <c r="Z55" i="8"/>
  <c r="Z686" i="8"/>
  <c r="Z484" i="8"/>
  <c r="Z209" i="8"/>
  <c r="Z814" i="8"/>
  <c r="Z480" i="8"/>
  <c r="Z173" i="8"/>
  <c r="Z586" i="8"/>
  <c r="Z311" i="8"/>
  <c r="Z164" i="8"/>
  <c r="Z927" i="8"/>
  <c r="Z570" i="8"/>
  <c r="Z291" i="8"/>
  <c r="Z70" i="8"/>
  <c r="Z389" i="8"/>
  <c r="Z129" i="8"/>
  <c r="Z10" i="8"/>
  <c r="Z78" i="8"/>
  <c r="Z8" i="8"/>
  <c r="Z966" i="8"/>
  <c r="Z591" i="8"/>
  <c r="Z19" i="8"/>
  <c r="Z52" i="8"/>
  <c r="Z11" i="8"/>
  <c r="Z46" i="8"/>
  <c r="Z27" i="8"/>
  <c r="Z100" i="8"/>
  <c r="Z13" i="8"/>
  <c r="Z29" i="8"/>
  <c r="Z99" i="8"/>
  <c r="Z42" i="8"/>
  <c r="Z53" i="8"/>
  <c r="Z25" i="8"/>
  <c r="Z23" i="8"/>
  <c r="Z18" i="8"/>
  <c r="Z32" i="8"/>
  <c r="Z47" i="8"/>
  <c r="Z82" i="8"/>
  <c r="Z117" i="8"/>
  <c r="Z14" i="8"/>
  <c r="Z58" i="8"/>
  <c r="Z17" i="8"/>
  <c r="Z74" i="8"/>
  <c r="T32" i="4"/>
  <c r="X32" i="4" s="1"/>
  <c r="M23" i="7"/>
  <c r="R31" i="3" s="1"/>
  <c r="AC31" i="3" s="1"/>
  <c r="AM8" i="8"/>
  <c r="AN8" i="8" s="1"/>
  <c r="AA5" i="8"/>
  <c r="L17" i="7"/>
  <c r="Q25" i="3" s="1"/>
  <c r="Z26" i="4"/>
  <c r="AM37" i="8"/>
  <c r="AN37" i="8" s="1"/>
  <c r="AM59" i="8"/>
  <c r="AN59" i="8" s="1"/>
  <c r="L32" i="7"/>
  <c r="Q40" i="3" s="1"/>
  <c r="Z41" i="4"/>
  <c r="AM22" i="8"/>
  <c r="AN22" i="8" s="1"/>
  <c r="T36" i="4"/>
  <c r="X36" i="4" s="1"/>
  <c r="M27" i="7"/>
  <c r="R35" i="3" s="1"/>
  <c r="AD35" i="3" s="1"/>
  <c r="AM160" i="8"/>
  <c r="AN160" i="8" s="1"/>
  <c r="AM16" i="8"/>
  <c r="AN16" i="8" s="1"/>
  <c r="AM109" i="8"/>
  <c r="AN109" i="8" s="1"/>
  <c r="AM15" i="8"/>
  <c r="AN15" i="8" s="1"/>
  <c r="Q11" i="7"/>
  <c r="T18" i="4"/>
  <c r="X18" i="4" s="1"/>
  <c r="L20" i="7"/>
  <c r="Q28" i="3" s="1"/>
  <c r="Z29" i="4"/>
  <c r="L11" i="7"/>
  <c r="Q19" i="3" s="1"/>
  <c r="Z20" i="4"/>
  <c r="T17" i="4"/>
  <c r="X17" i="4" s="1"/>
  <c r="M8" i="7"/>
  <c r="R16" i="3" s="1"/>
  <c r="Z16" i="3" s="1"/>
  <c r="X154" i="8"/>
  <c r="X20" i="8"/>
  <c r="X44" i="8"/>
  <c r="X215" i="8"/>
  <c r="X40" i="8"/>
  <c r="X9" i="8"/>
  <c r="X24" i="8"/>
  <c r="X89" i="8"/>
  <c r="X158" i="8"/>
  <c r="X97" i="8"/>
  <c r="X151" i="8"/>
  <c r="X55" i="8"/>
  <c r="X11" i="8"/>
  <c r="X19" i="8"/>
  <c r="X26" i="8"/>
  <c r="X133" i="8"/>
  <c r="X87" i="8"/>
  <c r="X22" i="8"/>
  <c r="X64" i="8"/>
  <c r="X12" i="8"/>
  <c r="X95" i="8"/>
  <c r="X105" i="8"/>
  <c r="X79" i="8"/>
  <c r="X49" i="8"/>
  <c r="X23" i="8"/>
  <c r="X10" i="8"/>
  <c r="X71" i="8"/>
  <c r="X29" i="8"/>
  <c r="X13" i="8"/>
  <c r="X27" i="8"/>
  <c r="X162" i="8"/>
  <c r="X31" i="8"/>
  <c r="X18" i="8"/>
  <c r="X93" i="8"/>
  <c r="X14" i="8"/>
  <c r="X17" i="8"/>
  <c r="X85" i="8"/>
  <c r="X991" i="8"/>
  <c r="X1005" i="8"/>
  <c r="X1006" i="8"/>
  <c r="X962" i="8"/>
  <c r="X990" i="8"/>
  <c r="X976" i="8"/>
  <c r="X903" i="8"/>
  <c r="X958" i="8"/>
  <c r="X948" i="8"/>
  <c r="X916" i="8"/>
  <c r="X966" i="8"/>
  <c r="X875" i="8"/>
  <c r="X924" i="8"/>
  <c r="X847" i="8"/>
  <c r="X876" i="8"/>
  <c r="X912" i="8"/>
  <c r="X896" i="8"/>
  <c r="X848" i="8"/>
  <c r="X897" i="8"/>
  <c r="X852" i="8"/>
  <c r="X818" i="8"/>
  <c r="X844" i="8"/>
  <c r="X788" i="8"/>
  <c r="X810" i="8"/>
  <c r="X804" i="8"/>
  <c r="X774" i="8"/>
  <c r="X34" i="8"/>
  <c r="X145" i="8"/>
  <c r="X988" i="8"/>
  <c r="X986" i="8"/>
  <c r="X992" i="8"/>
  <c r="X993" i="8"/>
  <c r="X971" i="8"/>
  <c r="X955" i="8"/>
  <c r="X944" i="8"/>
  <c r="X915" i="8"/>
  <c r="X950" i="8"/>
  <c r="X874" i="8"/>
  <c r="X883" i="8"/>
  <c r="X904" i="8"/>
  <c r="X928" i="8"/>
  <c r="X910" i="8"/>
  <c r="X871" i="8"/>
  <c r="X857" i="8"/>
  <c r="X853" i="8"/>
  <c r="X858" i="8"/>
  <c r="X812" i="8"/>
  <c r="X824" i="8"/>
  <c r="X798" i="8"/>
  <c r="X825" i="8"/>
  <c r="X842" i="8"/>
  <c r="X819" i="8"/>
  <c r="X767" i="8"/>
  <c r="X801" i="8"/>
  <c r="X775" i="8"/>
  <c r="X781" i="8"/>
  <c r="X746" i="8"/>
  <c r="X755" i="8"/>
  <c r="X757" i="8"/>
  <c r="X706" i="8"/>
  <c r="X743" i="8"/>
  <c r="X666" i="8"/>
  <c r="X708" i="8"/>
  <c r="X694" i="8"/>
  <c r="X655" i="8"/>
  <c r="X691" i="8"/>
  <c r="X647" i="8"/>
  <c r="X673" i="8"/>
  <c r="X612" i="8"/>
  <c r="X617" i="8"/>
  <c r="X619" i="8"/>
  <c r="X585" i="8"/>
  <c r="X697" i="8"/>
  <c r="X633" i="8"/>
  <c r="X590" i="8"/>
  <c r="X558" i="8"/>
  <c r="X526" i="8"/>
  <c r="X560" i="8"/>
  <c r="X611" i="8"/>
  <c r="X575" i="8"/>
  <c r="X504" i="8"/>
  <c r="X472" i="8"/>
  <c r="X440" i="8"/>
  <c r="X557" i="8"/>
  <c r="X551" i="8"/>
  <c r="X564" i="8"/>
  <c r="X548" i="8"/>
  <c r="X467" i="8"/>
  <c r="X466" i="8"/>
  <c r="X503" i="8"/>
  <c r="X634" i="8"/>
  <c r="X555" i="8"/>
  <c r="X461" i="8"/>
  <c r="X463" i="8"/>
  <c r="X426" i="8"/>
  <c r="X394" i="8"/>
  <c r="X438" i="8"/>
  <c r="X407" i="8"/>
  <c r="X497" i="8"/>
  <c r="X421" i="8"/>
  <c r="X381" i="8"/>
  <c r="X543" i="8"/>
  <c r="X353" i="8"/>
  <c r="X366" i="8"/>
  <c r="X334" i="8"/>
  <c r="X302" i="8"/>
  <c r="X396" i="8"/>
  <c r="X367" i="8"/>
  <c r="X335" i="8"/>
  <c r="X303" i="8"/>
  <c r="X356" i="8"/>
  <c r="X324" i="8"/>
  <c r="X256" i="8"/>
  <c r="X305" i="8"/>
  <c r="X257" i="8"/>
  <c r="X187" i="8"/>
  <c r="X329" i="8"/>
  <c r="X224" i="8"/>
  <c r="X304" i="8"/>
  <c r="X255" i="8"/>
  <c r="X189" i="8"/>
  <c r="X277" i="8"/>
  <c r="X217" i="8"/>
  <c r="X270" i="8"/>
  <c r="X243" i="8"/>
  <c r="X345" i="8"/>
  <c r="X209" i="8"/>
  <c r="X212" i="8"/>
  <c r="X254" i="8"/>
  <c r="X140" i="8"/>
  <c r="X124" i="8"/>
  <c r="X108" i="8"/>
  <c r="X66" i="8"/>
  <c r="X48" i="8"/>
  <c r="X153" i="8"/>
  <c r="X58" i="8"/>
  <c r="X139" i="8"/>
  <c r="X35" i="8"/>
  <c r="X98" i="8"/>
  <c r="X81" i="8"/>
  <c r="X45" i="8"/>
  <c r="X155" i="8"/>
  <c r="X76" i="8"/>
  <c r="X38" i="8"/>
  <c r="X980" i="8"/>
  <c r="X978" i="8"/>
  <c r="X977" i="8"/>
  <c r="X954" i="8"/>
  <c r="X959" i="8"/>
  <c r="X943" i="8"/>
  <c r="X932" i="8"/>
  <c r="X914" i="8"/>
  <c r="X957" i="8"/>
  <c r="X866" i="8"/>
  <c r="X867" i="8"/>
  <c r="X895" i="8"/>
  <c r="X949" i="8"/>
  <c r="X868" i="8"/>
  <c r="X870" i="8"/>
  <c r="X854" i="8"/>
  <c r="X900" i="8"/>
  <c r="X850" i="8"/>
  <c r="X808" i="8"/>
  <c r="X823" i="8"/>
  <c r="X792" i="8"/>
  <c r="X806" i="8"/>
  <c r="X838" i="8"/>
  <c r="X778" i="8"/>
  <c r="X763" i="8"/>
  <c r="X799" i="8"/>
  <c r="X769" i="8"/>
  <c r="X761" i="8"/>
  <c r="X733" i="8"/>
  <c r="X753" i="8"/>
  <c r="X752" i="8"/>
  <c r="X742" i="8"/>
  <c r="X739" i="8"/>
  <c r="X662" i="8"/>
  <c r="X707" i="8"/>
  <c r="X689" i="8"/>
  <c r="X651" i="8"/>
  <c r="X648" i="8"/>
  <c r="X642" i="8"/>
  <c r="X665" i="8"/>
  <c r="X676" i="8"/>
  <c r="X615" i="8"/>
  <c r="X613" i="8"/>
  <c r="X581" i="8"/>
  <c r="X688" i="8"/>
  <c r="X628" i="8"/>
  <c r="X586" i="8"/>
  <c r="X554" i="8"/>
  <c r="X522" i="8"/>
  <c r="X549" i="8"/>
  <c r="X638" i="8"/>
  <c r="X572" i="8"/>
  <c r="X500" i="8"/>
  <c r="X468" i="8"/>
  <c r="X622" i="8"/>
  <c r="X552" i="8"/>
  <c r="X535" i="8"/>
  <c r="X561" i="8"/>
  <c r="X518" i="8"/>
  <c r="X458" i="8"/>
  <c r="X462" i="8"/>
  <c r="X493" i="8"/>
  <c r="X559" i="8"/>
  <c r="X537" i="8"/>
  <c r="X459" i="8"/>
  <c r="X450" i="8"/>
  <c r="X422" i="8"/>
  <c r="X390" i="8"/>
  <c r="X435" i="8"/>
  <c r="X403" i="8"/>
  <c r="X445" i="8"/>
  <c r="X412" i="8"/>
  <c r="X377" i="8"/>
  <c r="X408" i="8"/>
  <c r="X433" i="8"/>
  <c r="X362" i="8"/>
  <c r="X330" i="8"/>
  <c r="X298" i="8"/>
  <c r="X385" i="8"/>
  <c r="X363" i="8"/>
  <c r="X331" i="8"/>
  <c r="X299" i="8"/>
  <c r="X352" i="8"/>
  <c r="X325" i="8"/>
  <c r="X252" i="8"/>
  <c r="X300" i="8"/>
  <c r="X253" i="8"/>
  <c r="X183" i="8"/>
  <c r="X289" i="8"/>
  <c r="X220" i="8"/>
  <c r="X301" i="8"/>
  <c r="X251" i="8"/>
  <c r="X185" i="8"/>
  <c r="X247" i="8"/>
  <c r="X213" i="8"/>
  <c r="X238" i="8"/>
  <c r="X235" i="8"/>
  <c r="X341" i="8"/>
  <c r="X204" i="8"/>
  <c r="X190" i="8"/>
  <c r="X194" i="8"/>
  <c r="X138" i="8"/>
  <c r="X122" i="8"/>
  <c r="X106" i="8"/>
  <c r="X59" i="8"/>
  <c r="X41" i="8"/>
  <c r="X147" i="8"/>
  <c r="X53" i="8"/>
  <c r="X123" i="8"/>
  <c r="X164" i="8"/>
  <c r="X96" i="8"/>
  <c r="X77" i="8"/>
  <c r="X33" i="8"/>
  <c r="X148" i="8"/>
  <c r="X72" i="8"/>
  <c r="X28" i="8"/>
  <c r="X16" i="8"/>
  <c r="X21" i="8"/>
  <c r="X983" i="8"/>
  <c r="X989" i="8"/>
  <c r="X987" i="8"/>
  <c r="X982" i="8"/>
  <c r="X921" i="8"/>
  <c r="X919" i="8"/>
  <c r="X960" i="8"/>
  <c r="X939" i="8"/>
  <c r="X906" i="8"/>
  <c r="X902" i="8"/>
  <c r="X884" i="8"/>
  <c r="X878" i="8"/>
  <c r="X888" i="8"/>
  <c r="X920" i="8"/>
  <c r="X887" i="8"/>
  <c r="X865" i="8"/>
  <c r="X836" i="8"/>
  <c r="X886" i="8"/>
  <c r="X829" i="8"/>
  <c r="X807" i="8"/>
  <c r="X811" i="8"/>
  <c r="X791" i="8"/>
  <c r="X766" i="8"/>
  <c r="X786" i="8"/>
  <c r="X785" i="8"/>
  <c r="X830" i="8"/>
  <c r="X747" i="8"/>
  <c r="X749" i="8"/>
  <c r="X721" i="8"/>
  <c r="X779" i="8"/>
  <c r="X722" i="8"/>
  <c r="X692" i="8"/>
  <c r="X685" i="8"/>
  <c r="X650" i="8"/>
  <c r="X684" i="8"/>
  <c r="X671" i="8"/>
  <c r="X728" i="8"/>
  <c r="X715" i="8"/>
  <c r="X732" i="8"/>
  <c r="X641" i="8"/>
  <c r="X652" i="8"/>
  <c r="X645" i="8"/>
  <c r="X601" i="8"/>
  <c r="X569" i="8"/>
  <c r="X669" i="8"/>
  <c r="X606" i="8"/>
  <c r="X574" i="8"/>
  <c r="X542" i="8"/>
  <c r="X587" i="8"/>
  <c r="X528" i="8"/>
  <c r="X607" i="8"/>
  <c r="X531" i="8"/>
  <c r="X488" i="8"/>
  <c r="X456" i="8"/>
  <c r="X592" i="8"/>
  <c r="X712" i="8"/>
  <c r="X596" i="8"/>
  <c r="X540" i="8"/>
  <c r="X499" i="8"/>
  <c r="X532" i="8"/>
  <c r="X521" i="8"/>
  <c r="X471" i="8"/>
  <c r="X486" i="8"/>
  <c r="X513" i="8"/>
  <c r="X495" i="8"/>
  <c r="X442" i="8"/>
  <c r="X410" i="8"/>
  <c r="X457" i="8"/>
  <c r="X423" i="8"/>
  <c r="X391" i="8"/>
  <c r="X475" i="8"/>
  <c r="X481" i="8"/>
  <c r="X413" i="8"/>
  <c r="X369" i="8"/>
  <c r="X424" i="8"/>
  <c r="X350" i="8"/>
  <c r="X318" i="8"/>
  <c r="X286" i="8"/>
  <c r="X405" i="8"/>
  <c r="X351" i="8"/>
  <c r="X319" i="8"/>
  <c r="X372" i="8"/>
  <c r="X340" i="8"/>
  <c r="X272" i="8"/>
  <c r="X333" i="8"/>
  <c r="X273" i="8"/>
  <c r="X203" i="8"/>
  <c r="X380" i="8"/>
  <c r="X240" i="8"/>
  <c r="X320" i="8"/>
  <c r="X271" i="8"/>
  <c r="X205" i="8"/>
  <c r="X173" i="8"/>
  <c r="X233" i="8"/>
  <c r="X216" i="8"/>
  <c r="X200" i="8"/>
  <c r="X202" i="8"/>
  <c r="X208" i="8"/>
  <c r="X242" i="8"/>
  <c r="X167" i="8"/>
  <c r="X149" i="8"/>
  <c r="X132" i="8"/>
  <c r="X116" i="8"/>
  <c r="X100" i="8"/>
  <c r="X127" i="8"/>
  <c r="X223" i="8"/>
  <c r="X99" i="8"/>
  <c r="X32" i="8"/>
  <c r="X63" i="8"/>
  <c r="X152" i="8"/>
  <c r="X90" i="8"/>
  <c r="X65" i="8"/>
  <c r="X231" i="8"/>
  <c r="X109" i="8"/>
  <c r="X57" i="8"/>
  <c r="X101" i="8"/>
  <c r="X970" i="8"/>
  <c r="X956" i="8"/>
  <c r="X929" i="8"/>
  <c r="X961" i="8"/>
  <c r="X936" i="8"/>
  <c r="X941" i="8"/>
  <c r="X968" i="8"/>
  <c r="X922" i="8"/>
  <c r="X872" i="8"/>
  <c r="X862" i="8"/>
  <c r="X840" i="8"/>
  <c r="X889" i="8"/>
  <c r="X815" i="8"/>
  <c r="X783" i="8"/>
  <c r="X782" i="8"/>
  <c r="X797" i="8"/>
  <c r="X734" i="8"/>
  <c r="X725" i="8"/>
  <c r="X765" i="8"/>
  <c r="X687" i="8"/>
  <c r="X658" i="8"/>
  <c r="X720" i="8"/>
  <c r="X764" i="8"/>
  <c r="X696" i="8"/>
  <c r="X636" i="8"/>
  <c r="X730" i="8"/>
  <c r="X593" i="8"/>
  <c r="X677" i="8"/>
  <c r="X594" i="8"/>
  <c r="X538" i="8"/>
  <c r="X544" i="8"/>
  <c r="X591" i="8"/>
  <c r="X492" i="8"/>
  <c r="X444" i="8"/>
  <c r="X672" i="8"/>
  <c r="X556" i="8"/>
  <c r="X483" i="8"/>
  <c r="X523" i="8"/>
  <c r="X699" i="8"/>
  <c r="X506" i="8"/>
  <c r="X465" i="8"/>
  <c r="X402" i="8"/>
  <c r="X427" i="8"/>
  <c r="X491" i="8"/>
  <c r="X404" i="8"/>
  <c r="X397" i="8"/>
  <c r="X374" i="8"/>
  <c r="X322" i="8"/>
  <c r="X417" i="8"/>
  <c r="X347" i="8"/>
  <c r="X295" i="8"/>
  <c r="X332" i="8"/>
  <c r="X379" i="8"/>
  <c r="X261" i="8"/>
  <c r="X321" i="8"/>
  <c r="X400" i="8"/>
  <c r="X263" i="8"/>
  <c r="X177" i="8"/>
  <c r="X221" i="8"/>
  <c r="X198" i="8"/>
  <c r="X250" i="8"/>
  <c r="X226" i="8"/>
  <c r="X168" i="8"/>
  <c r="X126" i="8"/>
  <c r="X214" i="8"/>
  <c r="X39" i="8"/>
  <c r="X78" i="8"/>
  <c r="X70" i="8"/>
  <c r="X113" i="8"/>
  <c r="X60" i="8"/>
  <c r="X143" i="8"/>
  <c r="X47" i="8"/>
  <c r="X1004" i="8"/>
  <c r="X997" i="8"/>
  <c r="X1001" i="8"/>
  <c r="X913" i="8"/>
  <c r="X917" i="8"/>
  <c r="X933" i="8"/>
  <c r="X938" i="8"/>
  <c r="X951" i="8"/>
  <c r="X931" i="8"/>
  <c r="X869" i="8"/>
  <c r="X859" i="8"/>
  <c r="X831" i="8"/>
  <c r="X846" i="8"/>
  <c r="X802" i="8"/>
  <c r="X813" i="8"/>
  <c r="X776" i="8"/>
  <c r="X795" i="8"/>
  <c r="X817" i="8"/>
  <c r="X717" i="8"/>
  <c r="X741" i="8"/>
  <c r="X719" i="8"/>
  <c r="X654" i="8"/>
  <c r="X705" i="8"/>
  <c r="X726" i="8"/>
  <c r="X631" i="8"/>
  <c r="X625" i="8"/>
  <c r="X683" i="8"/>
  <c r="X589" i="8"/>
  <c r="X661" i="8"/>
  <c r="X582" i="8"/>
  <c r="X534" i="8"/>
  <c r="X533" i="8"/>
  <c r="X588" i="8"/>
  <c r="X484" i="8"/>
  <c r="X608" i="8"/>
  <c r="X656" i="8"/>
  <c r="X545" i="8"/>
  <c r="X473" i="8"/>
  <c r="X511" i="8"/>
  <c r="X519" i="8"/>
  <c r="X490" i="8"/>
  <c r="X443" i="8"/>
  <c r="X398" i="8"/>
  <c r="X419" i="8"/>
  <c r="X436" i="8"/>
  <c r="X401" i="8"/>
  <c r="X373" i="8"/>
  <c r="X370" i="8"/>
  <c r="X314" i="8"/>
  <c r="X378" i="8"/>
  <c r="X343" i="8"/>
  <c r="X382" i="8"/>
  <c r="X328" i="8"/>
  <c r="X316" i="8"/>
  <c r="X249" i="8"/>
  <c r="X291" i="8"/>
  <c r="X349" i="8"/>
  <c r="X259" i="8"/>
  <c r="X337" i="8"/>
  <c r="X207" i="8"/>
  <c r="X182" i="8"/>
  <c r="X211" i="8"/>
  <c r="X218" i="8"/>
  <c r="X146" i="8"/>
  <c r="X120" i="8"/>
  <c r="X131" i="8"/>
  <c r="X239" i="8"/>
  <c r="X74" i="8"/>
  <c r="X56" i="8"/>
  <c r="X94" i="8"/>
  <c r="X119" i="8"/>
  <c r="X125" i="8"/>
  <c r="X42" i="8"/>
  <c r="X8" i="8"/>
  <c r="X36" i="8"/>
  <c r="X996" i="8"/>
  <c r="X981" i="8"/>
  <c r="X946" i="8"/>
  <c r="X905" i="8"/>
  <c r="X998" i="8"/>
  <c r="X930" i="8"/>
  <c r="X901" i="8"/>
  <c r="X894" i="8"/>
  <c r="X967" i="8"/>
  <c r="X908" i="8"/>
  <c r="X856" i="8"/>
  <c r="X864" i="8"/>
  <c r="X827" i="8"/>
  <c r="X796" i="8"/>
  <c r="X770" i="8"/>
  <c r="X771" i="8"/>
  <c r="X805" i="8"/>
  <c r="X760" i="8"/>
  <c r="X713" i="8"/>
  <c r="X735" i="8"/>
  <c r="X716" i="8"/>
  <c r="X745" i="8"/>
  <c r="X679" i="8"/>
  <c r="X738" i="8"/>
  <c r="X626" i="8"/>
  <c r="X620" i="8"/>
  <c r="X640" i="8"/>
  <c r="X577" i="8"/>
  <c r="X653" i="8"/>
  <c r="X578" i="8"/>
  <c r="X530" i="8"/>
  <c r="X664" i="8"/>
  <c r="X681" i="8"/>
  <c r="X480" i="8"/>
  <c r="X595" i="8"/>
  <c r="X627" i="8"/>
  <c r="X529" i="8"/>
  <c r="X553" i="8"/>
  <c r="X510" i="8"/>
  <c r="X502" i="8"/>
  <c r="X474" i="8"/>
  <c r="X439" i="8"/>
  <c r="X386" i="8"/>
  <c r="X415" i="8"/>
  <c r="X494" i="8"/>
  <c r="X384" i="8"/>
  <c r="X365" i="8"/>
  <c r="X358" i="8"/>
  <c r="X310" i="8"/>
  <c r="X416" i="8"/>
  <c r="X339" i="8"/>
  <c r="X368" i="8"/>
  <c r="X292" i="8"/>
  <c r="X313" i="8"/>
  <c r="X210" i="8"/>
  <c r="X285" i="8"/>
  <c r="X317" i="8"/>
  <c r="X246" i="8"/>
  <c r="X293" i="8"/>
  <c r="X206" i="8"/>
  <c r="X258" i="8"/>
  <c r="X186" i="8"/>
  <c r="X174" i="8"/>
  <c r="X144" i="8"/>
  <c r="X118" i="8"/>
  <c r="X115" i="8"/>
  <c r="X165" i="8"/>
  <c r="X51" i="8"/>
  <c r="X43" i="8"/>
  <c r="X92" i="8"/>
  <c r="X54" i="8"/>
  <c r="X103" i="8"/>
  <c r="X30" i="8"/>
  <c r="X972" i="8"/>
  <c r="X973" i="8"/>
  <c r="X985" i="8"/>
  <c r="X969" i="8"/>
  <c r="X952" i="8"/>
  <c r="X942" i="8"/>
  <c r="X899" i="8"/>
  <c r="X879" i="8"/>
  <c r="X934" i="8"/>
  <c r="X880" i="8"/>
  <c r="X881" i="8"/>
  <c r="X834" i="8"/>
  <c r="X814" i="8"/>
  <c r="X832" i="8"/>
  <c r="X762" i="8"/>
  <c r="X759" i="8"/>
  <c r="X803" i="8"/>
  <c r="X750" i="8"/>
  <c r="X709" i="8"/>
  <c r="X718" i="8"/>
  <c r="X701" i="8"/>
  <c r="X729" i="8"/>
  <c r="X675" i="8"/>
  <c r="X693" i="8"/>
  <c r="X698" i="8"/>
  <c r="X668" i="8"/>
  <c r="X629" i="8"/>
  <c r="X573" i="8"/>
  <c r="X644" i="8"/>
  <c r="X570" i="8"/>
  <c r="X603" i="8"/>
  <c r="X639" i="8"/>
  <c r="X547" i="8"/>
  <c r="X476" i="8"/>
  <c r="X579" i="8"/>
  <c r="X643" i="8"/>
  <c r="X524" i="8"/>
  <c r="X539" i="8"/>
  <c r="X509" i="8"/>
  <c r="X470" i="8"/>
  <c r="X446" i="8"/>
  <c r="X434" i="8"/>
  <c r="X507" i="8"/>
  <c r="X411" i="8"/>
  <c r="X478" i="8"/>
  <c r="X428" i="8"/>
  <c r="X361" i="8"/>
  <c r="X354" i="8"/>
  <c r="X306" i="8"/>
  <c r="X393" i="8"/>
  <c r="X327" i="8"/>
  <c r="X364" i="8"/>
  <c r="X276" i="8"/>
  <c r="X308" i="8"/>
  <c r="X199" i="8"/>
  <c r="X279" i="8"/>
  <c r="X312" i="8"/>
  <c r="X245" i="8"/>
  <c r="X283" i="8"/>
  <c r="X188" i="8"/>
  <c r="X227" i="8"/>
  <c r="X296" i="8"/>
  <c r="X171" i="8"/>
  <c r="X142" i="8"/>
  <c r="X114" i="8"/>
  <c r="X50" i="8"/>
  <c r="X161" i="8"/>
  <c r="X46" i="8"/>
  <c r="X37" i="8"/>
  <c r="X88" i="8"/>
  <c r="X25" i="8"/>
  <c r="X83" i="8"/>
  <c r="X999" i="8"/>
  <c r="X1000" i="8"/>
  <c r="X974" i="8"/>
  <c r="X935" i="8"/>
  <c r="X940" i="8"/>
  <c r="X907" i="8"/>
  <c r="X891" i="8"/>
  <c r="X863" i="8"/>
  <c r="X984" i="8"/>
  <c r="X873" i="8"/>
  <c r="X841" i="8"/>
  <c r="X826" i="8"/>
  <c r="X794" i="8"/>
  <c r="X800" i="8"/>
  <c r="X758" i="8"/>
  <c r="X793" i="8"/>
  <c r="X777" i="8"/>
  <c r="X744" i="8"/>
  <c r="X737" i="8"/>
  <c r="X714" i="8"/>
  <c r="X690" i="8"/>
  <c r="X711" i="8"/>
  <c r="X667" i="8"/>
  <c r="X637" i="8"/>
  <c r="X682" i="8"/>
  <c r="X660" i="8"/>
  <c r="X624" i="8"/>
  <c r="X565" i="8"/>
  <c r="X614" i="8"/>
  <c r="X566" i="8"/>
  <c r="X600" i="8"/>
  <c r="X616" i="8"/>
  <c r="X516" i="8"/>
  <c r="X464" i="8"/>
  <c r="X576" i="8"/>
  <c r="X599" i="8"/>
  <c r="X621" i="8"/>
  <c r="X527" i="8"/>
  <c r="X487" i="8"/>
  <c r="X453" i="8"/>
  <c r="X501" i="8"/>
  <c r="X430" i="8"/>
  <c r="X455" i="8"/>
  <c r="X399" i="8"/>
  <c r="X441" i="8"/>
  <c r="X420" i="8"/>
  <c r="X357" i="8"/>
  <c r="X346" i="8"/>
  <c r="X294" i="8"/>
  <c r="X375" i="8"/>
  <c r="X323" i="8"/>
  <c r="X360" i="8"/>
  <c r="X268" i="8"/>
  <c r="X297" i="8"/>
  <c r="X195" i="8"/>
  <c r="X244" i="8"/>
  <c r="X309" i="8"/>
  <c r="X201" i="8"/>
  <c r="X241" i="8"/>
  <c r="X287" i="8"/>
  <c r="X219" i="8"/>
  <c r="X266" i="8"/>
  <c r="X150" i="8"/>
  <c r="X136" i="8"/>
  <c r="X112" i="8"/>
  <c r="X135" i="8"/>
  <c r="X157" i="8"/>
  <c r="X184" i="8"/>
  <c r="X160" i="8"/>
  <c r="X86" i="8"/>
  <c r="X274" i="8"/>
  <c r="X80" i="8"/>
  <c r="X75" i="8"/>
  <c r="X1002" i="8"/>
  <c r="X995" i="8"/>
  <c r="X979" i="8"/>
  <c r="X911" i="8"/>
  <c r="X918" i="8"/>
  <c r="X890" i="8"/>
  <c r="X885" i="8"/>
  <c r="X839" i="8"/>
  <c r="X892" i="8"/>
  <c r="X820" i="8"/>
  <c r="X837" i="8"/>
  <c r="X833" i="8"/>
  <c r="X789" i="8"/>
  <c r="X751" i="8"/>
  <c r="X773" i="8"/>
  <c r="X674" i="8"/>
  <c r="X659" i="8"/>
  <c r="X657" i="8"/>
  <c r="X605" i="8"/>
  <c r="X602" i="8"/>
  <c r="X571" i="8"/>
  <c r="X508" i="8"/>
  <c r="X541" i="8"/>
  <c r="X505" i="8"/>
  <c r="X449" i="8"/>
  <c r="X479" i="8"/>
  <c r="X454" i="8"/>
  <c r="X409" i="8"/>
  <c r="X425" i="8"/>
  <c r="X282" i="8"/>
  <c r="X311" i="8"/>
  <c r="X260" i="8"/>
  <c r="X179" i="8"/>
  <c r="X275" i="8"/>
  <c r="X229" i="8"/>
  <c r="X176" i="8"/>
  <c r="X262" i="8"/>
  <c r="X104" i="8"/>
  <c r="X117" i="8"/>
  <c r="X141" i="8"/>
  <c r="X163" i="8"/>
  <c r="X975" i="8"/>
  <c r="X1003" i="8"/>
  <c r="X963" i="8"/>
  <c r="X927" i="8"/>
  <c r="X925" i="8"/>
  <c r="X898" i="8"/>
  <c r="X909" i="8"/>
  <c r="X855" i="8"/>
  <c r="X945" i="8"/>
  <c r="X860" i="8"/>
  <c r="X828" i="8"/>
  <c r="X849" i="8"/>
  <c r="X835" i="8"/>
  <c r="X923" i="8"/>
  <c r="X754" i="8"/>
  <c r="X780" i="8"/>
  <c r="X768" i="8"/>
  <c r="X822" i="8"/>
  <c r="X731" i="8"/>
  <c r="X710" i="8"/>
  <c r="X678" i="8"/>
  <c r="X700" i="8"/>
  <c r="X663" i="8"/>
  <c r="X632" i="8"/>
  <c r="X680" i="8"/>
  <c r="X646" i="8"/>
  <c r="X609" i="8"/>
  <c r="X756" i="8"/>
  <c r="X610" i="8"/>
  <c r="X562" i="8"/>
  <c r="X584" i="8"/>
  <c r="X623" i="8"/>
  <c r="X512" i="8"/>
  <c r="X460" i="8"/>
  <c r="X563" i="8"/>
  <c r="X583" i="8"/>
  <c r="X517" i="8"/>
  <c r="X498" i="8"/>
  <c r="X477" i="8"/>
  <c r="X451" i="8"/>
  <c r="X485" i="8"/>
  <c r="X418" i="8"/>
  <c r="X520" i="8"/>
  <c r="X395" i="8"/>
  <c r="X429" i="8"/>
  <c r="X392" i="8"/>
  <c r="X432" i="8"/>
  <c r="X342" i="8"/>
  <c r="X290" i="8"/>
  <c r="X371" i="8"/>
  <c r="X315" i="8"/>
  <c r="X348" i="8"/>
  <c r="X264" i="8"/>
  <c r="X280" i="8"/>
  <c r="X191" i="8"/>
  <c r="X236" i="8"/>
  <c r="X288" i="8"/>
  <c r="X197" i="8"/>
  <c r="X237" i="8"/>
  <c r="X284" i="8"/>
  <c r="X192" i="8"/>
  <c r="X196" i="8"/>
  <c r="X281" i="8"/>
  <c r="X134" i="8"/>
  <c r="X110" i="8"/>
  <c r="X111" i="8"/>
  <c r="X137" i="8"/>
  <c r="X170" i="8"/>
  <c r="X156" i="8"/>
  <c r="X84" i="8"/>
  <c r="X169" i="8"/>
  <c r="X69" i="8"/>
  <c r="X851" i="8"/>
  <c r="X790" i="8"/>
  <c r="X843" i="8"/>
  <c r="X748" i="8"/>
  <c r="X724" i="8"/>
  <c r="X695" i="8"/>
  <c r="X704" i="8"/>
  <c r="X635" i="8"/>
  <c r="X740" i="8"/>
  <c r="X550" i="8"/>
  <c r="X618" i="8"/>
  <c r="X452" i="8"/>
  <c r="X580" i="8"/>
  <c r="X482" i="8"/>
  <c r="X515" i="8"/>
  <c r="X414" i="8"/>
  <c r="X387" i="8"/>
  <c r="X389" i="8"/>
  <c r="X338" i="8"/>
  <c r="X359" i="8"/>
  <c r="X344" i="8"/>
  <c r="X269" i="8"/>
  <c r="X232" i="8"/>
  <c r="X193" i="8"/>
  <c r="X230" i="8"/>
  <c r="X180" i="8"/>
  <c r="X130" i="8"/>
  <c r="X68" i="8"/>
  <c r="X166" i="8"/>
  <c r="X73" i="8"/>
  <c r="X62" i="8"/>
  <c r="X964" i="8"/>
  <c r="X845" i="8"/>
  <c r="X727" i="8"/>
  <c r="X630" i="8"/>
  <c r="X448" i="8"/>
  <c r="X406" i="8"/>
  <c r="X355" i="8"/>
  <c r="X181" i="8"/>
  <c r="X61" i="8"/>
  <c r="X937" i="8"/>
  <c r="X861" i="8"/>
  <c r="X772" i="8"/>
  <c r="X597" i="8"/>
  <c r="X536" i="8"/>
  <c r="X431" i="8"/>
  <c r="X307" i="8"/>
  <c r="X225" i="8"/>
  <c r="X82" i="8"/>
  <c r="X965" i="8"/>
  <c r="X821" i="8"/>
  <c r="X703" i="8"/>
  <c r="X686" i="8"/>
  <c r="X567" i="8"/>
  <c r="X383" i="8"/>
  <c r="X336" i="8"/>
  <c r="X222" i="8"/>
  <c r="X107" i="8"/>
  <c r="X953" i="8"/>
  <c r="X816" i="8"/>
  <c r="X670" i="8"/>
  <c r="X598" i="8"/>
  <c r="X489" i="8"/>
  <c r="X437" i="8"/>
  <c r="X248" i="8"/>
  <c r="X172" i="8"/>
  <c r="X129" i="8"/>
  <c r="X702" i="8"/>
  <c r="X994" i="8"/>
  <c r="X649" i="8"/>
  <c r="X496" i="8"/>
  <c r="X278" i="8"/>
  <c r="X102" i="8"/>
  <c r="X91" i="8"/>
  <c r="X15" i="8"/>
  <c r="X882" i="8"/>
  <c r="X784" i="8"/>
  <c r="X723" i="8"/>
  <c r="X546" i="8"/>
  <c r="X525" i="8"/>
  <c r="X376" i="8"/>
  <c r="X265" i="8"/>
  <c r="X234" i="8"/>
  <c r="X67" i="8"/>
  <c r="X877" i="8"/>
  <c r="X736" i="8"/>
  <c r="X469" i="8"/>
  <c r="X267" i="8"/>
  <c r="X947" i="8"/>
  <c r="X787" i="8"/>
  <c r="X893" i="8"/>
  <c r="X568" i="8"/>
  <c r="X447" i="8"/>
  <c r="X388" i="8"/>
  <c r="X175" i="8"/>
  <c r="X178" i="8"/>
  <c r="X159" i="8"/>
  <c r="X926" i="8"/>
  <c r="X809" i="8"/>
  <c r="X604" i="8"/>
  <c r="X514" i="8"/>
  <c r="X326" i="8"/>
  <c r="X228" i="8"/>
  <c r="X128" i="8"/>
  <c r="X52" i="8"/>
  <c r="X121" i="8"/>
  <c r="AM152" i="8"/>
  <c r="AN152" i="8" s="1"/>
  <c r="AM31" i="8"/>
  <c r="AN31" i="8" s="1"/>
  <c r="L12" i="7"/>
  <c r="Q20" i="3" s="1"/>
  <c r="Z21" i="4"/>
  <c r="L16" i="7"/>
  <c r="Q24" i="3" s="1"/>
  <c r="Z25" i="4"/>
  <c r="W174" i="8"/>
  <c r="W21" i="8"/>
  <c r="W66" i="8"/>
  <c r="W24" i="8"/>
  <c r="W28" i="8"/>
  <c r="W26" i="8"/>
  <c r="W15" i="8"/>
  <c r="W10" i="8"/>
  <c r="W16" i="8"/>
  <c r="W19" i="8"/>
  <c r="AA19" i="8" s="1"/>
  <c r="W12" i="8"/>
  <c r="W23" i="8"/>
  <c r="W11" i="8"/>
  <c r="AA11" i="8" s="1"/>
  <c r="W38" i="8"/>
  <c r="W22" i="8"/>
  <c r="W13" i="8"/>
  <c r="W35" i="8"/>
  <c r="W31" i="8"/>
  <c r="W18" i="8"/>
  <c r="W131" i="8"/>
  <c r="W37" i="8"/>
  <c r="W27" i="8"/>
  <c r="W14" i="8"/>
  <c r="W17" i="8"/>
  <c r="W985" i="8"/>
  <c r="W983" i="8"/>
  <c r="W974" i="8"/>
  <c r="W959" i="8"/>
  <c r="W1003" i="8"/>
  <c r="W998" i="8"/>
  <c r="W940" i="8"/>
  <c r="W921" i="8"/>
  <c r="W928" i="8"/>
  <c r="W933" i="8"/>
  <c r="W879" i="8"/>
  <c r="W896" i="8"/>
  <c r="W956" i="8"/>
  <c r="W914" i="8"/>
  <c r="W893" i="8"/>
  <c r="W971" i="8"/>
  <c r="W870" i="8"/>
  <c r="W867" i="8"/>
  <c r="W891" i="8"/>
  <c r="W858" i="8"/>
  <c r="W866" i="8"/>
  <c r="W808" i="8"/>
  <c r="W776" i="8"/>
  <c r="W835" i="8"/>
  <c r="W803" i="8"/>
  <c r="W798" i="8"/>
  <c r="W806" i="8"/>
  <c r="W821" i="8"/>
  <c r="W762" i="8"/>
  <c r="W782" i="8"/>
  <c r="W743" i="8"/>
  <c r="W801" i="8"/>
  <c r="W730" i="8"/>
  <c r="W695" i="8"/>
  <c r="W729" i="8"/>
  <c r="W709" i="8"/>
  <c r="W753" i="8"/>
  <c r="W712" i="8"/>
  <c r="W652" i="8"/>
  <c r="W620" i="8"/>
  <c r="W696" i="8"/>
  <c r="W666" i="8"/>
  <c r="W634" i="8"/>
  <c r="W684" i="8"/>
  <c r="W659" i="8"/>
  <c r="W673" i="8"/>
  <c r="W604" i="8"/>
  <c r="W572" i="8"/>
  <c r="W540" i="8"/>
  <c r="W617" i="8"/>
  <c r="W602" i="8"/>
  <c r="W523" i="8"/>
  <c r="W611" i="8"/>
  <c r="W671" i="8"/>
  <c r="W553" i="8"/>
  <c r="W578" i="8"/>
  <c r="W562" i="8"/>
  <c r="W597" i="8"/>
  <c r="W517" i="8"/>
  <c r="W485" i="8"/>
  <c r="W534" i="8"/>
  <c r="W452" i="8"/>
  <c r="W653" i="8"/>
  <c r="W472" i="8"/>
  <c r="W503" i="8"/>
  <c r="W491" i="8"/>
  <c r="W599" i="8"/>
  <c r="W480" i="8"/>
  <c r="W486" i="8"/>
  <c r="W418" i="8"/>
  <c r="W508" i="8"/>
  <c r="W427" i="8"/>
  <c r="W495" i="8"/>
  <c r="W420" i="8"/>
  <c r="W388" i="8"/>
  <c r="W395" i="8"/>
  <c r="W377" i="8"/>
  <c r="W379" i="8"/>
  <c r="W358" i="8"/>
  <c r="W326" i="8"/>
  <c r="W417" i="8"/>
  <c r="W393" i="8"/>
  <c r="W351" i="8"/>
  <c r="W319" i="8"/>
  <c r="W287" i="8"/>
  <c r="W247" i="8"/>
  <c r="W357" i="8"/>
  <c r="W234" i="8"/>
  <c r="W356" i="8"/>
  <c r="W297" i="8"/>
  <c r="W373" i="8"/>
  <c r="W266" i="8"/>
  <c r="W329" i="8"/>
  <c r="W220" i="8"/>
  <c r="W312" i="8"/>
  <c r="W267" i="8"/>
  <c r="W201" i="8"/>
  <c r="W168" i="8"/>
  <c r="W134" i="8"/>
  <c r="W344" i="8"/>
  <c r="W169" i="8"/>
  <c r="W202" i="8"/>
  <c r="W252" i="8"/>
  <c r="W170" i="8"/>
  <c r="W272" i="8"/>
  <c r="W195" i="8"/>
  <c r="W110" i="8"/>
  <c r="W62" i="8"/>
  <c r="W154" i="8"/>
  <c r="W101" i="8"/>
  <c r="W79" i="8"/>
  <c r="W135" i="8"/>
  <c r="W48" i="8"/>
  <c r="W153" i="8"/>
  <c r="W78" i="8"/>
  <c r="W124" i="8"/>
  <c r="W160" i="8"/>
  <c r="W98" i="8"/>
  <c r="W81" i="8"/>
  <c r="W30" i="8"/>
  <c r="W33" i="8"/>
  <c r="W988" i="8"/>
  <c r="W978" i="8"/>
  <c r="W972" i="8"/>
  <c r="W982" i="8"/>
  <c r="W997" i="8"/>
  <c r="W924" i="8"/>
  <c r="W995" i="8"/>
  <c r="W976" i="8"/>
  <c r="W911" i="8"/>
  <c r="W931" i="8"/>
  <c r="W886" i="8"/>
  <c r="W912" i="8"/>
  <c r="W955" i="8"/>
  <c r="W913" i="8"/>
  <c r="W917" i="8"/>
  <c r="W833" i="8"/>
  <c r="W828" i="8"/>
  <c r="W873" i="8"/>
  <c r="W804" i="8"/>
  <c r="W862" i="8"/>
  <c r="W884" i="8"/>
  <c r="W814" i="8"/>
  <c r="W810" i="8"/>
  <c r="W761" i="8"/>
  <c r="W766" i="8"/>
  <c r="W771" i="8"/>
  <c r="W735" i="8"/>
  <c r="W795" i="8"/>
  <c r="W711" i="8"/>
  <c r="W749" i="8"/>
  <c r="W717" i="8"/>
  <c r="W681" i="8"/>
  <c r="W698" i="8"/>
  <c r="W644" i="8"/>
  <c r="W710" i="8"/>
  <c r="W690" i="8"/>
  <c r="W646" i="8"/>
  <c r="W708" i="8"/>
  <c r="W667" i="8"/>
  <c r="W665" i="8"/>
  <c r="W596" i="8"/>
  <c r="W560" i="8"/>
  <c r="W524" i="8"/>
  <c r="W633" i="8"/>
  <c r="W555" i="8"/>
  <c r="W688" i="8"/>
  <c r="W661" i="8"/>
  <c r="W537" i="8"/>
  <c r="W694" i="8"/>
  <c r="W645" i="8"/>
  <c r="W551" i="8"/>
  <c r="W493" i="8"/>
  <c r="W543" i="8"/>
  <c r="W567" i="8"/>
  <c r="W545" i="8"/>
  <c r="W460" i="8"/>
  <c r="W447" i="8"/>
  <c r="W440" i="8"/>
  <c r="W496" i="8"/>
  <c r="W554" i="8"/>
  <c r="W414" i="8"/>
  <c r="W453" i="8"/>
  <c r="W415" i="8"/>
  <c r="W436" i="8"/>
  <c r="W400" i="8"/>
  <c r="W476" i="8"/>
  <c r="W381" i="8"/>
  <c r="W433" i="8"/>
  <c r="W350" i="8"/>
  <c r="W314" i="8"/>
  <c r="W479" i="8"/>
  <c r="W363" i="8"/>
  <c r="W327" i="8"/>
  <c r="W291" i="8"/>
  <c r="W241" i="8"/>
  <c r="W336" i="8"/>
  <c r="W222" i="8"/>
  <c r="W313" i="8"/>
  <c r="W265" i="8"/>
  <c r="W274" i="8"/>
  <c r="W352" i="8"/>
  <c r="W216" i="8"/>
  <c r="AA216" i="8" s="1"/>
  <c r="W304" i="8"/>
  <c r="W255" i="8"/>
  <c r="W199" i="8"/>
  <c r="W140" i="8"/>
  <c r="W177" i="8"/>
  <c r="W182" i="8"/>
  <c r="W197" i="8"/>
  <c r="W210" i="8"/>
  <c r="W206" i="8"/>
  <c r="W215" i="8"/>
  <c r="W143" i="8"/>
  <c r="W72" i="8"/>
  <c r="W158" i="8"/>
  <c r="W97" i="8"/>
  <c r="W71" i="8"/>
  <c r="W112" i="8"/>
  <c r="W171" i="8"/>
  <c r="W117" i="8"/>
  <c r="W166" i="8"/>
  <c r="W164" i="8"/>
  <c r="W96" i="8"/>
  <c r="W73" i="8"/>
  <c r="W120" i="8"/>
  <c r="W993" i="8"/>
  <c r="W1002" i="8"/>
  <c r="W981" i="8"/>
  <c r="W992" i="8"/>
  <c r="W987" i="8"/>
  <c r="W908" i="8"/>
  <c r="W946" i="8"/>
  <c r="W930" i="8"/>
  <c r="W954" i="8"/>
  <c r="W905" i="8"/>
  <c r="W941" i="8"/>
  <c r="W909" i="8"/>
  <c r="W892" i="8"/>
  <c r="W878" i="8"/>
  <c r="W853" i="8"/>
  <c r="W823" i="8"/>
  <c r="W818" i="8"/>
  <c r="W875" i="8"/>
  <c r="W824" i="8"/>
  <c r="W794" i="8"/>
  <c r="W781" i="8"/>
  <c r="W845" i="8"/>
  <c r="W789" i="8"/>
  <c r="W747" i="8"/>
  <c r="W797" i="8"/>
  <c r="W707" i="8"/>
  <c r="W742" i="8"/>
  <c r="W701" i="8"/>
  <c r="W738" i="8"/>
  <c r="W660" i="8"/>
  <c r="W616" i="8"/>
  <c r="W706" i="8"/>
  <c r="W642" i="8"/>
  <c r="W720" i="8"/>
  <c r="W621" i="8"/>
  <c r="W625" i="8"/>
  <c r="W576" i="8"/>
  <c r="W532" i="8"/>
  <c r="W623" i="8"/>
  <c r="W539" i="8"/>
  <c r="W605" i="8"/>
  <c r="W607" i="8"/>
  <c r="W594" i="8"/>
  <c r="W557" i="8"/>
  <c r="W566" i="8"/>
  <c r="W497" i="8"/>
  <c r="W529" i="8"/>
  <c r="W483" i="8"/>
  <c r="W498" i="8"/>
  <c r="W511" i="8"/>
  <c r="W457" i="8"/>
  <c r="W515" i="8"/>
  <c r="W444" i="8"/>
  <c r="W410" i="8"/>
  <c r="W451" i="8"/>
  <c r="W559" i="8"/>
  <c r="W416" i="8"/>
  <c r="W429" i="8"/>
  <c r="W401" i="8"/>
  <c r="W380" i="8"/>
  <c r="W346" i="8"/>
  <c r="W306" i="8"/>
  <c r="W405" i="8"/>
  <c r="W343" i="8"/>
  <c r="W303" i="8"/>
  <c r="W293" i="8"/>
  <c r="W345" i="8"/>
  <c r="W218" i="8"/>
  <c r="W305" i="8"/>
  <c r="W353" i="8"/>
  <c r="W254" i="8"/>
  <c r="W232" i="8"/>
  <c r="W317" i="8"/>
  <c r="W259" i="8"/>
  <c r="W194" i="8"/>
  <c r="W136" i="8"/>
  <c r="W292" i="8"/>
  <c r="W235" i="8"/>
  <c r="W325" i="8"/>
  <c r="W264" i="8"/>
  <c r="W223" i="8"/>
  <c r="W126" i="8"/>
  <c r="W57" i="8"/>
  <c r="W133" i="8"/>
  <c r="W89" i="8"/>
  <c r="W34" i="8"/>
  <c r="W39" i="8"/>
  <c r="W118" i="8"/>
  <c r="W139" i="8"/>
  <c r="W152" i="8"/>
  <c r="W90" i="8"/>
  <c r="W49" i="8"/>
  <c r="W25" i="8"/>
  <c r="W43" i="8"/>
  <c r="W977" i="8"/>
  <c r="W994" i="8"/>
  <c r="W979" i="8"/>
  <c r="W942" i="8"/>
  <c r="W968" i="8"/>
  <c r="W900" i="8"/>
  <c r="W929" i="8"/>
  <c r="W952" i="8"/>
  <c r="W949" i="8"/>
  <c r="W903" i="8"/>
  <c r="W907" i="8"/>
  <c r="W899" i="8"/>
  <c r="W885" i="8"/>
  <c r="W855" i="8"/>
  <c r="W851" i="8"/>
  <c r="W815" i="8"/>
  <c r="W812" i="8"/>
  <c r="W854" i="8"/>
  <c r="W819" i="8"/>
  <c r="W865" i="8"/>
  <c r="W779" i="8"/>
  <c r="W832" i="8"/>
  <c r="W787" i="8"/>
  <c r="W739" i="8"/>
  <c r="W772" i="8"/>
  <c r="W703" i="8"/>
  <c r="W748" i="8"/>
  <c r="W697" i="8"/>
  <c r="W736" i="8"/>
  <c r="W656" i="8"/>
  <c r="W724" i="8"/>
  <c r="W678" i="8"/>
  <c r="W638" i="8"/>
  <c r="W643" i="8"/>
  <c r="W704" i="8"/>
  <c r="W612" i="8"/>
  <c r="W568" i="8"/>
  <c r="W528" i="8"/>
  <c r="W619" i="8"/>
  <c r="W518" i="8"/>
  <c r="W590" i="8"/>
  <c r="W591" i="8"/>
  <c r="W593" i="8"/>
  <c r="W546" i="8"/>
  <c r="W565" i="8"/>
  <c r="W489" i="8"/>
  <c r="W500" i="8"/>
  <c r="W467" i="8"/>
  <c r="W488" i="8"/>
  <c r="W487" i="8"/>
  <c r="W455" i="8"/>
  <c r="W506" i="8"/>
  <c r="W463" i="8"/>
  <c r="W406" i="8"/>
  <c r="W438" i="8"/>
  <c r="W512" i="8"/>
  <c r="W412" i="8"/>
  <c r="W421" i="8"/>
  <c r="W384" i="8"/>
  <c r="W425" i="8"/>
  <c r="W342" i="8"/>
  <c r="W302" i="8"/>
  <c r="W386" i="8"/>
  <c r="W339" i="8"/>
  <c r="W299" i="8"/>
  <c r="W277" i="8"/>
  <c r="W296" i="8"/>
  <c r="W214" i="8"/>
  <c r="W300" i="8"/>
  <c r="W341" i="8"/>
  <c r="W250" i="8"/>
  <c r="W228" i="8"/>
  <c r="W309" i="8"/>
  <c r="W251" i="8"/>
  <c r="W183" i="8"/>
  <c r="W132" i="8"/>
  <c r="W268" i="8"/>
  <c r="W227" i="8"/>
  <c r="W276" i="8"/>
  <c r="W249" i="8"/>
  <c r="W189" i="8"/>
  <c r="W125" i="8"/>
  <c r="W52" i="8"/>
  <c r="W122" i="8"/>
  <c r="W87" i="8"/>
  <c r="W128" i="8"/>
  <c r="W29" i="8"/>
  <c r="W99" i="8"/>
  <c r="W123" i="8"/>
  <c r="W141" i="8"/>
  <c r="W88" i="8"/>
  <c r="W40" i="8"/>
  <c r="W32" i="8"/>
  <c r="W1004" i="8"/>
  <c r="W986" i="8"/>
  <c r="W967" i="8"/>
  <c r="W934" i="8"/>
  <c r="W958" i="8"/>
  <c r="W1005" i="8"/>
  <c r="W927" i="8"/>
  <c r="W950" i="8"/>
  <c r="W943" i="8"/>
  <c r="W938" i="8"/>
  <c r="W890" i="8"/>
  <c r="W883" i="8"/>
  <c r="W877" i="8"/>
  <c r="W843" i="8"/>
  <c r="W841" i="8"/>
  <c r="W874" i="8"/>
  <c r="W800" i="8"/>
  <c r="W849" i="8"/>
  <c r="W813" i="8"/>
  <c r="W839" i="8"/>
  <c r="W773" i="8"/>
  <c r="W774" i="8"/>
  <c r="W786" i="8"/>
  <c r="W731" i="8"/>
  <c r="W102" i="8"/>
  <c r="W980" i="8"/>
  <c r="W1000" i="8"/>
  <c r="W984" i="8"/>
  <c r="W918" i="8"/>
  <c r="W948" i="8"/>
  <c r="W920" i="8"/>
  <c r="W944" i="8"/>
  <c r="W895" i="8"/>
  <c r="W888" i="8"/>
  <c r="W906" i="8"/>
  <c r="W937" i="8"/>
  <c r="W990" i="8"/>
  <c r="AA990" i="8" s="1"/>
  <c r="AB990" i="8" s="1"/>
  <c r="AC990" i="8" s="1"/>
  <c r="W863" i="8"/>
  <c r="W838" i="8"/>
  <c r="W861" i="8"/>
  <c r="W859" i="8"/>
  <c r="W792" i="8"/>
  <c r="W857" i="8"/>
  <c r="W790" i="8"/>
  <c r="W816" i="8"/>
  <c r="W765" i="8"/>
  <c r="W758" i="8"/>
  <c r="W763" i="8"/>
  <c r="W793" i="8"/>
  <c r="W732" i="8"/>
  <c r="W687" i="8"/>
  <c r="W725" i="8"/>
  <c r="W685" i="8"/>
  <c r="W676" i="8"/>
  <c r="W636" i="8"/>
  <c r="W722" i="8"/>
  <c r="W662" i="8"/>
  <c r="W622" i="8"/>
  <c r="W726" i="8"/>
  <c r="W631" i="8"/>
  <c r="W592" i="8"/>
  <c r="W552" i="8"/>
  <c r="W635" i="8"/>
  <c r="W586" i="8"/>
  <c r="W603" i="8"/>
  <c r="W573" i="8"/>
  <c r="W542" i="8"/>
  <c r="W629" i="8"/>
  <c r="W610" i="8"/>
  <c r="W513" i="8"/>
  <c r="W473" i="8"/>
  <c r="W478" i="8"/>
  <c r="W669" i="8"/>
  <c r="W462" i="8"/>
  <c r="W683" i="8"/>
  <c r="W663" i="8"/>
  <c r="W464" i="8"/>
  <c r="W434" i="8"/>
  <c r="W394" i="8"/>
  <c r="W423" i="8"/>
  <c r="W445" i="8"/>
  <c r="W396" i="8"/>
  <c r="W389" i="8"/>
  <c r="W364" i="8"/>
  <c r="W370" i="8"/>
  <c r="W330" i="8"/>
  <c r="W383" i="8"/>
  <c r="W367" i="8"/>
  <c r="W323" i="8"/>
  <c r="W279" i="8"/>
  <c r="W229" i="8"/>
  <c r="W242" i="8"/>
  <c r="W333" i="8"/>
  <c r="W273" i="8"/>
  <c r="W284" i="8"/>
  <c r="W289" i="8"/>
  <c r="W369" i="8"/>
  <c r="W278" i="8"/>
  <c r="W205" i="8"/>
  <c r="W146" i="8"/>
  <c r="W193" i="8"/>
  <c r="W187" i="8"/>
  <c r="W192" i="8"/>
  <c r="W207" i="8"/>
  <c r="W185" i="8"/>
  <c r="W163" i="8"/>
  <c r="W83" i="8"/>
  <c r="W179" i="8"/>
  <c r="W105" i="8"/>
  <c r="W64" i="8"/>
  <c r="W100" i="8"/>
  <c r="W157" i="8"/>
  <c r="W58" i="8"/>
  <c r="W70" i="8"/>
  <c r="W114" i="8"/>
  <c r="W77" i="8"/>
  <c r="W119" i="8"/>
  <c r="W999" i="8"/>
  <c r="W969" i="8"/>
  <c r="W973" i="8"/>
  <c r="W910" i="8"/>
  <c r="W945" i="8"/>
  <c r="W919" i="8"/>
  <c r="W960" i="8"/>
  <c r="W887" i="8"/>
  <c r="W880" i="8"/>
  <c r="W860" i="8"/>
  <c r="W904" i="8"/>
  <c r="W925" i="8"/>
  <c r="W894" i="8"/>
  <c r="W825" i="8"/>
  <c r="W850" i="8"/>
  <c r="W848" i="8"/>
  <c r="W788" i="8"/>
  <c r="W846" i="8"/>
  <c r="W829" i="8"/>
  <c r="W811" i="8"/>
  <c r="W757" i="8"/>
  <c r="W754" i="8"/>
  <c r="W759" i="8"/>
  <c r="W785" i="8"/>
  <c r="W723" i="8"/>
  <c r="W777" i="8"/>
  <c r="W721" i="8"/>
  <c r="W737" i="8"/>
  <c r="W672" i="8"/>
  <c r="W632" i="8"/>
  <c r="W716" i="8"/>
  <c r="W658" i="8"/>
  <c r="W745" i="8"/>
  <c r="W675" i="8"/>
  <c r="W657" i="8"/>
  <c r="W588" i="8"/>
  <c r="W548" i="8"/>
  <c r="W615" i="8"/>
  <c r="W585" i="8"/>
  <c r="W587" i="8"/>
  <c r="W677" i="8"/>
  <c r="W526" i="8"/>
  <c r="W595" i="8"/>
  <c r="W598" i="8"/>
  <c r="W509" i="8"/>
  <c r="W469" i="8"/>
  <c r="W468" i="8"/>
  <c r="W550" i="8"/>
  <c r="W538" i="8"/>
  <c r="W583" i="8"/>
  <c r="W561" i="8"/>
  <c r="W461" i="8"/>
  <c r="W430" i="8"/>
  <c r="W390" i="8"/>
  <c r="W419" i="8"/>
  <c r="W432" i="8"/>
  <c r="W392" i="8"/>
  <c r="W516" i="8"/>
  <c r="W360" i="8"/>
  <c r="W366" i="8"/>
  <c r="W322" i="8"/>
  <c r="W378" i="8"/>
  <c r="W359" i="8"/>
  <c r="W315" i="8"/>
  <c r="W382" i="8"/>
  <c r="W225" i="8"/>
  <c r="W238" i="8"/>
  <c r="W324" i="8"/>
  <c r="W269" i="8"/>
  <c r="W270" i="8"/>
  <c r="W244" i="8"/>
  <c r="W349" i="8"/>
  <c r="W275" i="8"/>
  <c r="W282" i="8"/>
  <c r="W144" i="8"/>
  <c r="W188" i="8"/>
  <c r="W348" i="8"/>
  <c r="W181" i="8"/>
  <c r="W191" i="8"/>
  <c r="W180" i="8"/>
  <c r="W159" i="8"/>
  <c r="W80" i="8"/>
  <c r="W162" i="8"/>
  <c r="W95" i="8"/>
  <c r="W55" i="8"/>
  <c r="W68" i="8"/>
  <c r="W150" i="8"/>
  <c r="W53" i="8"/>
  <c r="W63" i="8"/>
  <c r="W113" i="8"/>
  <c r="W67" i="8"/>
  <c r="W104" i="8"/>
  <c r="W970" i="8"/>
  <c r="W1006" i="8"/>
  <c r="W939" i="8"/>
  <c r="W915" i="8"/>
  <c r="W901" i="8"/>
  <c r="W840" i="8"/>
  <c r="W847" i="8"/>
  <c r="W822" i="8"/>
  <c r="W755" i="8"/>
  <c r="W715" i="8"/>
  <c r="W705" i="8"/>
  <c r="W664" i="8"/>
  <c r="W680" i="8"/>
  <c r="W700" i="8"/>
  <c r="W641" i="8"/>
  <c r="W536" i="8"/>
  <c r="W569" i="8"/>
  <c r="W618" i="8"/>
  <c r="W563" i="8"/>
  <c r="W501" i="8"/>
  <c r="W499" i="8"/>
  <c r="W525" i="8"/>
  <c r="W522" i="8"/>
  <c r="W422" i="8"/>
  <c r="W492" i="8"/>
  <c r="W441" i="8"/>
  <c r="W376" i="8"/>
  <c r="W310" i="8"/>
  <c r="W347" i="8"/>
  <c r="W328" i="8"/>
  <c r="W226" i="8"/>
  <c r="W257" i="8"/>
  <c r="W236" i="8"/>
  <c r="W263" i="8"/>
  <c r="W138" i="8"/>
  <c r="W243" i="8"/>
  <c r="W175" i="8"/>
  <c r="W148" i="8"/>
  <c r="W145" i="8"/>
  <c r="W36" i="8"/>
  <c r="W137" i="8"/>
  <c r="W156" i="8"/>
  <c r="W60" i="8"/>
  <c r="W961" i="8"/>
  <c r="W957" i="8"/>
  <c r="W936" i="8"/>
  <c r="W852" i="8"/>
  <c r="W869" i="8"/>
  <c r="W831" i="8"/>
  <c r="W837" i="8"/>
  <c r="W769" i="8"/>
  <c r="W751" i="8"/>
  <c r="W699" i="8"/>
  <c r="W693" i="8"/>
  <c r="W648" i="8"/>
  <c r="W674" i="8"/>
  <c r="W627" i="8"/>
  <c r="W608" i="8"/>
  <c r="W520" i="8"/>
  <c r="W514" i="8"/>
  <c r="W575" i="8"/>
  <c r="W541" i="8"/>
  <c r="W481" i="8"/>
  <c r="W458" i="8"/>
  <c r="W471" i="8"/>
  <c r="W490" i="8"/>
  <c r="W402" i="8"/>
  <c r="W450" i="8"/>
  <c r="W409" i="8"/>
  <c r="W399" i="8"/>
  <c r="W298" i="8"/>
  <c r="W335" i="8"/>
  <c r="W237" i="8"/>
  <c r="W209" i="8"/>
  <c r="W332" i="8"/>
  <c r="W224" i="8"/>
  <c r="W246" i="8"/>
  <c r="W285" i="8"/>
  <c r="W219" i="8"/>
  <c r="W204" i="8"/>
  <c r="W109" i="8"/>
  <c r="W121" i="8"/>
  <c r="W127" i="8"/>
  <c r="W82" i="8"/>
  <c r="W130" i="8"/>
  <c r="W213" i="8"/>
  <c r="W953" i="8"/>
  <c r="W932" i="8"/>
  <c r="W922" i="8"/>
  <c r="W844" i="8"/>
  <c r="W898" i="8"/>
  <c r="W864" i="8"/>
  <c r="AA864" i="8" s="1"/>
  <c r="AB864" i="8" s="1"/>
  <c r="AC864" i="8" s="1"/>
  <c r="W830" i="8"/>
  <c r="W791" i="8"/>
  <c r="W727" i="8"/>
  <c r="W691" i="8"/>
  <c r="W689" i="8"/>
  <c r="W640" i="8"/>
  <c r="W670" i="8"/>
  <c r="W764" i="8"/>
  <c r="W600" i="8"/>
  <c r="W692" i="8"/>
  <c r="W510" i="8"/>
  <c r="W558" i="8"/>
  <c r="W613" i="8"/>
  <c r="W477" i="8"/>
  <c r="W456" i="8"/>
  <c r="W449" i="8"/>
  <c r="W474" i="8"/>
  <c r="W398" i="8"/>
  <c r="W448" i="8"/>
  <c r="W437" i="8"/>
  <c r="W374" i="8"/>
  <c r="W385" i="8"/>
  <c r="W331" i="8"/>
  <c r="W233" i="8"/>
  <c r="W361" i="8"/>
  <c r="W290" i="8"/>
  <c r="W212" i="8"/>
  <c r="W245" i="8"/>
  <c r="W253" i="8"/>
  <c r="W203" i="8"/>
  <c r="W196" i="8"/>
  <c r="W103" i="8"/>
  <c r="W106" i="8"/>
  <c r="W111" i="8"/>
  <c r="W74" i="8"/>
  <c r="W129" i="8"/>
  <c r="W190" i="8"/>
  <c r="W56" i="8"/>
  <c r="W1001" i="8"/>
  <c r="W966" i="8"/>
  <c r="W963" i="8"/>
  <c r="W964" i="8"/>
  <c r="W897" i="8"/>
  <c r="W842" i="8"/>
  <c r="W826" i="8"/>
  <c r="W827" i="8"/>
  <c r="W770" i="8"/>
  <c r="W799" i="8"/>
  <c r="W744" i="8"/>
  <c r="W740" i="8"/>
  <c r="W624" i="8"/>
  <c r="W650" i="8"/>
  <c r="W637" i="8"/>
  <c r="W580" i="8"/>
  <c r="W639" i="8"/>
  <c r="W606" i="8"/>
  <c r="W609" i="8"/>
  <c r="W581" i="8"/>
  <c r="W686" i="8"/>
  <c r="W504" i="8"/>
  <c r="W475" i="8"/>
  <c r="W446" i="8"/>
  <c r="W549" i="8"/>
  <c r="W424" i="8"/>
  <c r="W407" i="8"/>
  <c r="W354" i="8"/>
  <c r="W411" i="8"/>
  <c r="W307" i="8"/>
  <c r="W217" i="8"/>
  <c r="W308" i="8"/>
  <c r="W258" i="8"/>
  <c r="W320" i="8"/>
  <c r="W248" i="8"/>
  <c r="W321" i="8"/>
  <c r="W172" i="8"/>
  <c r="W231" i="8"/>
  <c r="W69" i="8"/>
  <c r="W91" i="8"/>
  <c r="W41" i="8"/>
  <c r="W46" i="8"/>
  <c r="W92" i="8"/>
  <c r="W45" i="8"/>
  <c r="W8" i="8"/>
  <c r="W996" i="8"/>
  <c r="W965" i="8"/>
  <c r="W989" i="8"/>
  <c r="W923" i="8"/>
  <c r="W881" i="8"/>
  <c r="W817" i="8"/>
  <c r="W796" i="8"/>
  <c r="W807" i="8"/>
  <c r="W750" i="8"/>
  <c r="W768" i="8"/>
  <c r="W746" i="8"/>
  <c r="W734" i="8"/>
  <c r="W752" i="8"/>
  <c r="W630" i="8"/>
  <c r="W702" i="8"/>
  <c r="W564" i="8"/>
  <c r="W614" i="8"/>
  <c r="W589" i="8"/>
  <c r="W577" i="8"/>
  <c r="W535" i="8"/>
  <c r="W494" i="8"/>
  <c r="W482" i="8"/>
  <c r="W442" i="8"/>
  <c r="W443" i="8"/>
  <c r="W435" i="8"/>
  <c r="W408" i="8"/>
  <c r="W372" i="8"/>
  <c r="W338" i="8"/>
  <c r="W375" i="8"/>
  <c r="W295" i="8"/>
  <c r="W294" i="8"/>
  <c r="W286" i="8"/>
  <c r="W397" i="8"/>
  <c r="W301" i="8"/>
  <c r="W178" i="8"/>
  <c r="W200" i="8"/>
  <c r="W211" i="8"/>
  <c r="W184" i="8"/>
  <c r="W47" i="8"/>
  <c r="W85" i="8"/>
  <c r="W165" i="8"/>
  <c r="W108" i="8"/>
  <c r="W86" i="8"/>
  <c r="W916" i="8"/>
  <c r="W868" i="8"/>
  <c r="W820" i="8"/>
  <c r="W760" i="8"/>
  <c r="W682" i="8"/>
  <c r="W556" i="8"/>
  <c r="W521" i="8"/>
  <c r="W454" i="8"/>
  <c r="W439" i="8"/>
  <c r="W502" i="8"/>
  <c r="W355" i="8"/>
  <c r="W280" i="8"/>
  <c r="W260" i="8"/>
  <c r="W186" i="8"/>
  <c r="W75" i="8"/>
  <c r="W94" i="8"/>
  <c r="W947" i="8"/>
  <c r="W882" i="8"/>
  <c r="W802" i="8"/>
  <c r="W733" i="8"/>
  <c r="W654" i="8"/>
  <c r="W544" i="8"/>
  <c r="W547" i="8"/>
  <c r="W527" i="8"/>
  <c r="W426" i="8"/>
  <c r="W368" i="8"/>
  <c r="W311" i="8"/>
  <c r="W261" i="8"/>
  <c r="W149" i="8"/>
  <c r="W239" i="8"/>
  <c r="W44" i="8"/>
  <c r="W84" i="8"/>
  <c r="W962" i="8"/>
  <c r="W856" i="8"/>
  <c r="W783" i="8"/>
  <c r="W713" i="8"/>
  <c r="W626" i="8"/>
  <c r="W728" i="8"/>
  <c r="W579" i="8"/>
  <c r="W466" i="8"/>
  <c r="W470" i="8"/>
  <c r="W387" i="8"/>
  <c r="W283" i="8"/>
  <c r="W262" i="8"/>
  <c r="W142" i="8"/>
  <c r="W173" i="8"/>
  <c r="W61" i="8"/>
  <c r="W65" i="8"/>
  <c r="W9" i="8"/>
  <c r="W50" i="8"/>
  <c r="W991" i="8"/>
  <c r="W871" i="8"/>
  <c r="W836" i="8"/>
  <c r="W778" i="8"/>
  <c r="W756" i="8"/>
  <c r="W714" i="8"/>
  <c r="W601" i="8"/>
  <c r="W582" i="8"/>
  <c r="W530" i="8"/>
  <c r="W431" i="8"/>
  <c r="W362" i="8"/>
  <c r="W337" i="8"/>
  <c r="W391" i="8"/>
  <c r="W365" i="8"/>
  <c r="W155" i="8"/>
  <c r="W161" i="8"/>
  <c r="W54" i="8"/>
  <c r="W975" i="8"/>
  <c r="W872" i="8"/>
  <c r="W834" i="8"/>
  <c r="W767" i="8"/>
  <c r="W718" i="8"/>
  <c r="W651" i="8"/>
  <c r="W570" i="8"/>
  <c r="W519" i="8"/>
  <c r="W507" i="8"/>
  <c r="W533" i="8"/>
  <c r="W334" i="8"/>
  <c r="W221" i="8"/>
  <c r="W240" i="8"/>
  <c r="W198" i="8"/>
  <c r="W76" i="8"/>
  <c r="W147" i="8"/>
  <c r="W20" i="8"/>
  <c r="W926" i="8"/>
  <c r="W780" i="8"/>
  <c r="W628" i="8"/>
  <c r="W574" i="8"/>
  <c r="W531" i="8"/>
  <c r="W413" i="8"/>
  <c r="W288" i="8"/>
  <c r="W151" i="8"/>
  <c r="W951" i="8"/>
  <c r="W935" i="8"/>
  <c r="W784" i="8"/>
  <c r="W809" i="8"/>
  <c r="W668" i="8"/>
  <c r="W647" i="8"/>
  <c r="W571" i="8"/>
  <c r="W505" i="8"/>
  <c r="W679" i="8"/>
  <c r="W428" i="8"/>
  <c r="W318" i="8"/>
  <c r="W281" i="8"/>
  <c r="W340" i="8"/>
  <c r="W256" i="8"/>
  <c r="W42" i="8"/>
  <c r="W51" i="8"/>
  <c r="W889" i="8"/>
  <c r="W775" i="8"/>
  <c r="W649" i="8"/>
  <c r="W465" i="8"/>
  <c r="W404" i="8"/>
  <c r="W230" i="8"/>
  <c r="W176" i="8"/>
  <c r="W107" i="8"/>
  <c r="W655" i="8"/>
  <c r="W93" i="8"/>
  <c r="W484" i="8"/>
  <c r="W167" i="8"/>
  <c r="W902" i="8"/>
  <c r="W459" i="8"/>
  <c r="W59" i="8"/>
  <c r="W876" i="8"/>
  <c r="W403" i="8"/>
  <c r="W115" i="8"/>
  <c r="W208" i="8"/>
  <c r="W805" i="8"/>
  <c r="W371" i="8"/>
  <c r="W116" i="8"/>
  <c r="W584" i="8"/>
  <c r="W719" i="8"/>
  <c r="W316" i="8"/>
  <c r="W741" i="8"/>
  <c r="W271" i="8"/>
  <c r="AM23" i="8"/>
  <c r="AN23" i="8" s="1"/>
  <c r="Q32" i="7"/>
  <c r="Q17" i="7"/>
  <c r="M17" i="7"/>
  <c r="R25" i="3" s="1"/>
  <c r="AB25" i="3" s="1"/>
  <c r="R78" i="7"/>
  <c r="H78" i="7"/>
  <c r="L17" i="2" s="1"/>
  <c r="Q20" i="7"/>
  <c r="M20" i="7"/>
  <c r="R28" i="3" s="1"/>
  <c r="AB28" i="3" s="1"/>
  <c r="Z77" i="7"/>
  <c r="Y77" i="7"/>
  <c r="L77" i="7" s="1"/>
  <c r="P16" i="2" s="1"/>
  <c r="J77" i="7"/>
  <c r="N16" i="2" s="1"/>
  <c r="Q21" i="7"/>
  <c r="Q24" i="7"/>
  <c r="M24" i="7"/>
  <c r="R32" i="3" s="1"/>
  <c r="AC32" i="3" s="1"/>
  <c r="AN36" i="7"/>
  <c r="AQ35" i="7"/>
  <c r="AT34" i="7"/>
  <c r="AO33" i="7"/>
  <c r="AR32" i="7"/>
  <c r="AM31" i="7"/>
  <c r="AP30" i="7"/>
  <c r="AS29" i="7"/>
  <c r="AN28" i="7"/>
  <c r="AQ27" i="7"/>
  <c r="AT26" i="7"/>
  <c r="AO25" i="7"/>
  <c r="AR24" i="7"/>
  <c r="AM36" i="7"/>
  <c r="AP35" i="7"/>
  <c r="AS34" i="7"/>
  <c r="AN33" i="7"/>
  <c r="AQ32" i="7"/>
  <c r="AT31" i="7"/>
  <c r="AO30" i="7"/>
  <c r="AR29" i="7"/>
  <c r="AM28" i="7"/>
  <c r="AP27" i="7"/>
  <c r="AS26" i="7"/>
  <c r="AN25" i="7"/>
  <c r="AQ24" i="7"/>
  <c r="AT23" i="7"/>
  <c r="AT36" i="7"/>
  <c r="AO35" i="7"/>
  <c r="AR34" i="7"/>
  <c r="AM33" i="7"/>
  <c r="AP32" i="7"/>
  <c r="AS31" i="7"/>
  <c r="AN30" i="7"/>
  <c r="AQ29" i="7"/>
  <c r="AT28" i="7"/>
  <c r="AO27" i="7"/>
  <c r="AR26" i="7"/>
  <c r="AM25" i="7"/>
  <c r="AP24" i="7"/>
  <c r="AS23" i="7"/>
  <c r="AN22" i="7"/>
  <c r="AQ21" i="7"/>
  <c r="AP36" i="7"/>
  <c r="AS35" i="7"/>
  <c r="AO36" i="7"/>
  <c r="AR35" i="7"/>
  <c r="AM34" i="7"/>
  <c r="AP33" i="7"/>
  <c r="AS32" i="7"/>
  <c r="AN31" i="7"/>
  <c r="AQ30" i="7"/>
  <c r="AT29" i="7"/>
  <c r="AO28" i="7"/>
  <c r="AR27" i="7"/>
  <c r="AM26" i="7"/>
  <c r="AP25" i="7"/>
  <c r="AS24" i="7"/>
  <c r="AN23" i="7"/>
  <c r="AQ22" i="7"/>
  <c r="AT21" i="7"/>
  <c r="AP34" i="7"/>
  <c r="AO32" i="7"/>
  <c r="AS30" i="7"/>
  <c r="AM29" i="7"/>
  <c r="AR28" i="7"/>
  <c r="AP26" i="7"/>
  <c r="AO24" i="7"/>
  <c r="AQ23" i="7"/>
  <c r="AP21" i="7"/>
  <c r="AR20" i="7"/>
  <c r="AM19" i="7"/>
  <c r="AP18" i="7"/>
  <c r="AS17" i="7"/>
  <c r="AN16" i="7"/>
  <c r="AQ15" i="7"/>
  <c r="AT14" i="7"/>
  <c r="AO13" i="7"/>
  <c r="AR12" i="7"/>
  <c r="AM11" i="7"/>
  <c r="AP10" i="7"/>
  <c r="AO34" i="7"/>
  <c r="AT33" i="7"/>
  <c r="AN32" i="7"/>
  <c r="AR30" i="7"/>
  <c r="AQ28" i="7"/>
  <c r="AO26" i="7"/>
  <c r="AT25" i="7"/>
  <c r="AN24" i="7"/>
  <c r="AP23" i="7"/>
  <c r="AO21" i="7"/>
  <c r="AQ20" i="7"/>
  <c r="AT19" i="7"/>
  <c r="AO18" i="7"/>
  <c r="AR17" i="7"/>
  <c r="AM16" i="7"/>
  <c r="AP15" i="7"/>
  <c r="AS14" i="7"/>
  <c r="AN13" i="7"/>
  <c r="AQ12" i="7"/>
  <c r="AT11" i="7"/>
  <c r="AO10" i="7"/>
  <c r="AR9" i="7"/>
  <c r="AN34" i="7"/>
  <c r="AS33" i="7"/>
  <c r="AM32" i="7"/>
  <c r="AM30" i="7"/>
  <c r="AP28" i="7"/>
  <c r="AT27" i="7"/>
  <c r="AN26" i="7"/>
  <c r="AS25" i="7"/>
  <c r="AM24" i="7"/>
  <c r="AO23" i="7"/>
  <c r="AT22" i="7"/>
  <c r="AN21" i="7"/>
  <c r="AP20" i="7"/>
  <c r="AS19" i="7"/>
  <c r="AN18" i="7"/>
  <c r="AQ17" i="7"/>
  <c r="AT16" i="7"/>
  <c r="AO15" i="7"/>
  <c r="AR14" i="7"/>
  <c r="AQ33" i="7"/>
  <c r="AR31" i="7"/>
  <c r="AN27" i="7"/>
  <c r="AQ25" i="7"/>
  <c r="AR22" i="7"/>
  <c r="AN20" i="7"/>
  <c r="AQ19" i="7"/>
  <c r="AT18" i="7"/>
  <c r="AO17" i="7"/>
  <c r="AR16" i="7"/>
  <c r="AM15" i="7"/>
  <c r="AP14" i="7"/>
  <c r="AS13" i="7"/>
  <c r="AN12" i="7"/>
  <c r="AQ11" i="7"/>
  <c r="AT10" i="7"/>
  <c r="AO9" i="7"/>
  <c r="AR36" i="7"/>
  <c r="AN35" i="7"/>
  <c r="AP31" i="7"/>
  <c r="AO29" i="7"/>
  <c r="AQ36" i="7"/>
  <c r="AM35" i="7"/>
  <c r="AQ34" i="7"/>
  <c r="AT32" i="7"/>
  <c r="AO31" i="7"/>
  <c r="AT30" i="7"/>
  <c r="AN29" i="7"/>
  <c r="AS28" i="7"/>
  <c r="AQ26" i="7"/>
  <c r="AT24" i="7"/>
  <c r="AR23" i="7"/>
  <c r="AQ31" i="7"/>
  <c r="AM27" i="7"/>
  <c r="AM20" i="7"/>
  <c r="AT17" i="7"/>
  <c r="AR15" i="7"/>
  <c r="AR13" i="7"/>
  <c r="AT12" i="7"/>
  <c r="AS11" i="7"/>
  <c r="AQ10" i="7"/>
  <c r="AS9" i="7"/>
  <c r="AR8" i="7"/>
  <c r="AS16" i="7"/>
  <c r="AS27" i="7"/>
  <c r="AP17" i="7"/>
  <c r="AN15" i="7"/>
  <c r="AQ13" i="7"/>
  <c r="AS12" i="7"/>
  <c r="AR11" i="7"/>
  <c r="AN10" i="7"/>
  <c r="AQ9" i="7"/>
  <c r="AQ8" i="7"/>
  <c r="AT9" i="7"/>
  <c r="AS36" i="7"/>
  <c r="AR19" i="7"/>
  <c r="AN17" i="7"/>
  <c r="AP13" i="7"/>
  <c r="AP12" i="7"/>
  <c r="AP11" i="7"/>
  <c r="AM10" i="7"/>
  <c r="AP9" i="7"/>
  <c r="AP8" i="7"/>
  <c r="AM17" i="7"/>
  <c r="AQ14" i="7"/>
  <c r="AM13" i="7"/>
  <c r="AO11" i="7"/>
  <c r="AN9" i="7"/>
  <c r="AO8" i="7"/>
  <c r="AO20" i="7"/>
  <c r="AR10" i="7"/>
  <c r="AT35" i="7"/>
  <c r="AS22" i="7"/>
  <c r="AS21" i="7"/>
  <c r="AP19" i="7"/>
  <c r="AO12" i="7"/>
  <c r="AR33" i="7"/>
  <c r="AP22" i="7"/>
  <c r="AR21" i="7"/>
  <c r="AO19" i="7"/>
  <c r="AS18" i="7"/>
  <c r="AQ16" i="7"/>
  <c r="AO14" i="7"/>
  <c r="AM12" i="7"/>
  <c r="AN11" i="7"/>
  <c r="AM9" i="7"/>
  <c r="AN8" i="7"/>
  <c r="AM22" i="7"/>
  <c r="AS20" i="7"/>
  <c r="AT15" i="7"/>
  <c r="AM14" i="7"/>
  <c r="AT8" i="7"/>
  <c r="AM18" i="7"/>
  <c r="AS8" i="7"/>
  <c r="AP29" i="7"/>
  <c r="AR25" i="7"/>
  <c r="AO22" i="7"/>
  <c r="AM21" i="7"/>
  <c r="AT20" i="7"/>
  <c r="AN19" i="7"/>
  <c r="AR18" i="7"/>
  <c r="AP16" i="7"/>
  <c r="AN14" i="7"/>
  <c r="AM8" i="7"/>
  <c r="AM23" i="7"/>
  <c r="AQ18" i="7"/>
  <c r="AO16" i="7"/>
  <c r="AS10" i="7"/>
  <c r="AS15" i="7"/>
  <c r="AT13" i="7"/>
  <c r="Q15" i="7"/>
  <c r="Q26" i="7"/>
  <c r="Q28" i="7"/>
  <c r="M28" i="7"/>
  <c r="R36" i="3" s="1"/>
  <c r="AD36" i="3" s="1"/>
  <c r="Q27" i="7"/>
  <c r="Z81" i="7"/>
  <c r="Y81" i="7"/>
  <c r="L81" i="7" s="1"/>
  <c r="P20" i="2" s="1"/>
  <c r="J81" i="7"/>
  <c r="N20" i="2" s="1"/>
  <c r="R77" i="7"/>
  <c r="H77" i="7"/>
  <c r="L16" i="2" s="1"/>
  <c r="Q13" i="7"/>
  <c r="Q16" i="7"/>
  <c r="M16" i="7"/>
  <c r="R24" i="3" s="1"/>
  <c r="AA24" i="3" s="1"/>
  <c r="Q23" i="7"/>
  <c r="R79" i="7"/>
  <c r="H79" i="7"/>
  <c r="L18" i="2" s="1"/>
  <c r="Q10" i="7"/>
  <c r="Q31" i="7"/>
  <c r="Q19" i="7"/>
  <c r="J78" i="7"/>
  <c r="N17" i="2" s="1"/>
  <c r="Z78" i="7"/>
  <c r="Y78" i="7"/>
  <c r="L78" i="7" s="1"/>
  <c r="P17" i="2" s="1"/>
  <c r="R82" i="7"/>
  <c r="H82" i="7"/>
  <c r="L21" i="2" s="1"/>
  <c r="Q34" i="7"/>
  <c r="J80" i="7"/>
  <c r="N19" i="2" s="1"/>
  <c r="Y80" i="7"/>
  <c r="L80" i="7" s="1"/>
  <c r="P19" i="2" s="1"/>
  <c r="Z80" i="7"/>
  <c r="Z79" i="7"/>
  <c r="Y79" i="7"/>
  <c r="L79" i="7" s="1"/>
  <c r="P18" i="2" s="1"/>
  <c r="J79" i="7"/>
  <c r="N18" i="2" s="1"/>
  <c r="R81" i="7"/>
  <c r="H81" i="7"/>
  <c r="L20" i="2" s="1"/>
  <c r="H80" i="7"/>
  <c r="L19" i="2" s="1"/>
  <c r="R80" i="7"/>
  <c r="Q9" i="7"/>
  <c r="M9" i="7"/>
  <c r="R17" i="3" s="1"/>
  <c r="Z17" i="3" s="1"/>
  <c r="Q36" i="7"/>
  <c r="Q33" i="7"/>
  <c r="Q35" i="7"/>
  <c r="Q18" i="7"/>
  <c r="Q25" i="7"/>
  <c r="Q8" i="7"/>
  <c r="Q30" i="7"/>
  <c r="Q22" i="7"/>
  <c r="Q14" i="7"/>
  <c r="Q29" i="7"/>
  <c r="M29" i="7"/>
  <c r="R37" i="3" s="1"/>
  <c r="AD37" i="3" s="1"/>
  <c r="Y82" i="7"/>
  <c r="L82" i="7" s="1"/>
  <c r="P21" i="2" s="1"/>
  <c r="Z82" i="7"/>
  <c r="J82" i="7"/>
  <c r="N21" i="2" s="1"/>
  <c r="Q12" i="7"/>
  <c r="M12" i="7"/>
  <c r="R20" i="3" s="1"/>
  <c r="Z20" i="3" s="1"/>
  <c r="AA110" i="8" l="1"/>
  <c r="AB110" i="8" s="1"/>
  <c r="AC110" i="8" s="1"/>
  <c r="AA30" i="8"/>
  <c r="AB30" i="8" s="1"/>
  <c r="AC30" i="8" s="1"/>
  <c r="AA485" i="8"/>
  <c r="AB485" i="8" s="1"/>
  <c r="AC485" i="8" s="1"/>
  <c r="AA109" i="8"/>
  <c r="AB109" i="8" s="1"/>
  <c r="AC109" i="8" s="1"/>
  <c r="AA627" i="8"/>
  <c r="AB627" i="8" s="1"/>
  <c r="AC627" i="8" s="1"/>
  <c r="AA724" i="8"/>
  <c r="AA940" i="8"/>
  <c r="AB940" i="8" s="1"/>
  <c r="AC940" i="8" s="1"/>
  <c r="AA22" i="8"/>
  <c r="AB22" i="8" s="1"/>
  <c r="AC22" i="8" s="1"/>
  <c r="AA692" i="8"/>
  <c r="AA112" i="8"/>
  <c r="AA1003" i="8"/>
  <c r="AA1005" i="8"/>
  <c r="AA26" i="8"/>
  <c r="AA600" i="8"/>
  <c r="AA641" i="8"/>
  <c r="AA351" i="8"/>
  <c r="AB351" i="8" s="1"/>
  <c r="AC351" i="8" s="1"/>
  <c r="AA541" i="8"/>
  <c r="AA231" i="8"/>
  <c r="AA774" i="8"/>
  <c r="AB774" i="8" s="1"/>
  <c r="AC774" i="8" s="1"/>
  <c r="AA649" i="8"/>
  <c r="AB649" i="8" s="1"/>
  <c r="AC649" i="8" s="1"/>
  <c r="AA715" i="8"/>
  <c r="AA90" i="8"/>
  <c r="AB90" i="8" s="1"/>
  <c r="AC90" i="8" s="1"/>
  <c r="AA32" i="8"/>
  <c r="AB32" i="8" s="1"/>
  <c r="AC32" i="8" s="1"/>
  <c r="AA435" i="8"/>
  <c r="AB435" i="8" s="1"/>
  <c r="AC435" i="8" s="1"/>
  <c r="AA625" i="8"/>
  <c r="AA434" i="8"/>
  <c r="AA157" i="8"/>
  <c r="AA936" i="8"/>
  <c r="AB936" i="8" s="1"/>
  <c r="AC936" i="8" s="1"/>
  <c r="AA166" i="8"/>
  <c r="AA523" i="8"/>
  <c r="AA626" i="8"/>
  <c r="AB626" i="8" s="1"/>
  <c r="AC626" i="8" s="1"/>
  <c r="AA807" i="8"/>
  <c r="AB807" i="8" s="1"/>
  <c r="AC807" i="8" s="1"/>
  <c r="AA979" i="8"/>
  <c r="AA104" i="8"/>
  <c r="AA544" i="8"/>
  <c r="AA655" i="8"/>
  <c r="AB655" i="8" s="1"/>
  <c r="AC655" i="8" s="1"/>
  <c r="AA780" i="8"/>
  <c r="AA122" i="8"/>
  <c r="AA287" i="8"/>
  <c r="AA397" i="8"/>
  <c r="AA565" i="8"/>
  <c r="AA890" i="8"/>
  <c r="AB890" i="8" s="1"/>
  <c r="AC890" i="8" s="1"/>
  <c r="AA76" i="8"/>
  <c r="AB76" i="8" s="1"/>
  <c r="AC76" i="8" s="1"/>
  <c r="AA139" i="8"/>
  <c r="AB139" i="8" s="1"/>
  <c r="AC139" i="8" s="1"/>
  <c r="AA482" i="8"/>
  <c r="AA416" i="8"/>
  <c r="AA473" i="8"/>
  <c r="AB473" i="8" s="1"/>
  <c r="AC473" i="8" s="1"/>
  <c r="AA806" i="8"/>
  <c r="AB806" i="8" s="1"/>
  <c r="AC806" i="8" s="1"/>
  <c r="AA212" i="8"/>
  <c r="AA367" i="8"/>
  <c r="AA686" i="8"/>
  <c r="AA213" i="8"/>
  <c r="AB213" i="8" s="1"/>
  <c r="AC213" i="8" s="1"/>
  <c r="AA319" i="8"/>
  <c r="AA620" i="8"/>
  <c r="AA238" i="8"/>
  <c r="AB238" i="8" s="1"/>
  <c r="AC238" i="8" s="1"/>
  <c r="AA399" i="8"/>
  <c r="AA846" i="8"/>
  <c r="AA951" i="8"/>
  <c r="AA719" i="8"/>
  <c r="AA914" i="8"/>
  <c r="AB914" i="8" s="1"/>
  <c r="AC914" i="8" s="1"/>
  <c r="AA295" i="8"/>
  <c r="AA611" i="8"/>
  <c r="AA852" i="8"/>
  <c r="AB852" i="8" s="1"/>
  <c r="AC852" i="8" s="1"/>
  <c r="AA730" i="8"/>
  <c r="AB730" i="8" s="1"/>
  <c r="AC730" i="8" s="1"/>
  <c r="AA273" i="8"/>
  <c r="AA233" i="8"/>
  <c r="AB233" i="8" s="1"/>
  <c r="AC233" i="8" s="1"/>
  <c r="AA152" i="8"/>
  <c r="AA516" i="8"/>
  <c r="AB516" i="8" s="1"/>
  <c r="AC516" i="8" s="1"/>
  <c r="AA758" i="8"/>
  <c r="AB758" i="8" s="1"/>
  <c r="AC758" i="8" s="1"/>
  <c r="AA500" i="8"/>
  <c r="AB500" i="8" s="1"/>
  <c r="AC500" i="8" s="1"/>
  <c r="AA280" i="8"/>
  <c r="AB280" i="8" s="1"/>
  <c r="AC280" i="8" s="1"/>
  <c r="AA560" i="8"/>
  <c r="AB560" i="8" s="1"/>
  <c r="AC560" i="8" s="1"/>
  <c r="AA629" i="8"/>
  <c r="AB629" i="8" s="1"/>
  <c r="AC629" i="8" s="1"/>
  <c r="AA513" i="8"/>
  <c r="AA517" i="8"/>
  <c r="AA66" i="8"/>
  <c r="AB66" i="8" s="1"/>
  <c r="AC66" i="8" s="1"/>
  <c r="AA693" i="8"/>
  <c r="AA644" i="8"/>
  <c r="AB644" i="8" s="1"/>
  <c r="AC644" i="8" s="1"/>
  <c r="AA551" i="8"/>
  <c r="AB551" i="8" s="1"/>
  <c r="AC551" i="8" s="1"/>
  <c r="AA733" i="8"/>
  <c r="AB733" i="8" s="1"/>
  <c r="AC733" i="8" s="1"/>
  <c r="AA151" i="8"/>
  <c r="AA978" i="8"/>
  <c r="AA812" i="8"/>
  <c r="AB812" i="8" s="1"/>
  <c r="AC812" i="8" s="1"/>
  <c r="AA354" i="8"/>
  <c r="AA581" i="8"/>
  <c r="AA39" i="8"/>
  <c r="AB39" i="8" s="1"/>
  <c r="AC39" i="8" s="1"/>
  <c r="AA219" i="8"/>
  <c r="AB219" i="8" s="1"/>
  <c r="AC219" i="8" s="1"/>
  <c r="AA33" i="8"/>
  <c r="AB33" i="8" s="1"/>
  <c r="AC33" i="8" s="1"/>
  <c r="AB434" i="8"/>
  <c r="AC434" i="8" s="1"/>
  <c r="AA863" i="8"/>
  <c r="AB863" i="8" s="1"/>
  <c r="AC863" i="8" s="1"/>
  <c r="AA338" i="8"/>
  <c r="AB338" i="8" s="1"/>
  <c r="AC338" i="8" s="1"/>
  <c r="AA795" i="8"/>
  <c r="AB795" i="8" s="1"/>
  <c r="AC795" i="8" s="1"/>
  <c r="AA201" i="8"/>
  <c r="AB201" i="8" s="1"/>
  <c r="AC201" i="8" s="1"/>
  <c r="AA605" i="8"/>
  <c r="AB605" i="8" s="1"/>
  <c r="AC605" i="8" s="1"/>
  <c r="AB157" i="8"/>
  <c r="AC157" i="8" s="1"/>
  <c r="AA540" i="8"/>
  <c r="AB540" i="8" s="1"/>
  <c r="AC540" i="8" s="1"/>
  <c r="AA318" i="8"/>
  <c r="AB318" i="8" s="1"/>
  <c r="AC318" i="8" s="1"/>
  <c r="AB523" i="8"/>
  <c r="AC523" i="8" s="1"/>
  <c r="AB979" i="8"/>
  <c r="AC979" i="8" s="1"/>
  <c r="AB104" i="8"/>
  <c r="AC104" i="8" s="1"/>
  <c r="AA275" i="8"/>
  <c r="AB275" i="8" s="1"/>
  <c r="AC275" i="8" s="1"/>
  <c r="AB544" i="8"/>
  <c r="AC544" i="8" s="1"/>
  <c r="AB780" i="8"/>
  <c r="AC780" i="8" s="1"/>
  <c r="AA928" i="8"/>
  <c r="AB928" i="8" s="1"/>
  <c r="AC928" i="8" s="1"/>
  <c r="AB122" i="8"/>
  <c r="AC122" i="8" s="1"/>
  <c r="AB287" i="8"/>
  <c r="AC287" i="8" s="1"/>
  <c r="AB397" i="8"/>
  <c r="AC397" i="8" s="1"/>
  <c r="AB565" i="8"/>
  <c r="AC565" i="8" s="1"/>
  <c r="AA768" i="8"/>
  <c r="AB768" i="8" s="1"/>
  <c r="AC768" i="8" s="1"/>
  <c r="AA885" i="8"/>
  <c r="AB885" i="8" s="1"/>
  <c r="AC885" i="8" s="1"/>
  <c r="AA118" i="8"/>
  <c r="AB118" i="8" s="1"/>
  <c r="AC118" i="8" s="1"/>
  <c r="AA290" i="8"/>
  <c r="AB290" i="8" s="1"/>
  <c r="AC290" i="8" s="1"/>
  <c r="AA424" i="8"/>
  <c r="AB424" i="8" s="1"/>
  <c r="AC424" i="8" s="1"/>
  <c r="AA559" i="8"/>
  <c r="AB559" i="8" s="1"/>
  <c r="AC559" i="8" s="1"/>
  <c r="AA718" i="8"/>
  <c r="AB718" i="8" s="1"/>
  <c r="AC718" i="8" s="1"/>
  <c r="AA420" i="8"/>
  <c r="AB420" i="8" s="1"/>
  <c r="AC420" i="8" s="1"/>
  <c r="AB482" i="8"/>
  <c r="AC482" i="8" s="1"/>
  <c r="AA689" i="8"/>
  <c r="AB689" i="8" s="1"/>
  <c r="AC689" i="8" s="1"/>
  <c r="AA817" i="8"/>
  <c r="AB817" i="8" s="1"/>
  <c r="AC817" i="8" s="1"/>
  <c r="AA923" i="8"/>
  <c r="AB923" i="8" s="1"/>
  <c r="AC923" i="8" s="1"/>
  <c r="AA242" i="8"/>
  <c r="AB242" i="8" s="1"/>
  <c r="AC242" i="8" s="1"/>
  <c r="AA253" i="8"/>
  <c r="AB253" i="8" s="1"/>
  <c r="AC253" i="8" s="1"/>
  <c r="AA320" i="8"/>
  <c r="AB320" i="8" s="1"/>
  <c r="AC320" i="8" s="1"/>
  <c r="AB416" i="8"/>
  <c r="AC416" i="8" s="1"/>
  <c r="AA569" i="8"/>
  <c r="AB569" i="8" s="1"/>
  <c r="AC569" i="8" s="1"/>
  <c r="AA735" i="8"/>
  <c r="AB735" i="8" s="1"/>
  <c r="AC735" i="8" s="1"/>
  <c r="AA841" i="8"/>
  <c r="AB841" i="8" s="1"/>
  <c r="AC841" i="8" s="1"/>
  <c r="AA988" i="8"/>
  <c r="AB988" i="8" s="1"/>
  <c r="AC988" i="8" s="1"/>
  <c r="AA93" i="8"/>
  <c r="AB93" i="8" s="1"/>
  <c r="AC93" i="8" s="1"/>
  <c r="AB212" i="8"/>
  <c r="AC212" i="8" s="1"/>
  <c r="AB367" i="8"/>
  <c r="AC367" i="8" s="1"/>
  <c r="AA531" i="8"/>
  <c r="AB531" i="8" s="1"/>
  <c r="AC531" i="8" s="1"/>
  <c r="AA566" i="8"/>
  <c r="AB566" i="8" s="1"/>
  <c r="AC566" i="8" s="1"/>
  <c r="AA634" i="8"/>
  <c r="AB634" i="8" s="1"/>
  <c r="AC634" i="8" s="1"/>
  <c r="AB686" i="8"/>
  <c r="AC686" i="8" s="1"/>
  <c r="AA829" i="8"/>
  <c r="AB829" i="8" s="1"/>
  <c r="AC829" i="8" s="1"/>
  <c r="AA887" i="8"/>
  <c r="AB887" i="8" s="1"/>
  <c r="AC887" i="8" s="1"/>
  <c r="AA88" i="8"/>
  <c r="AB88" i="8" s="1"/>
  <c r="AC88" i="8" s="1"/>
  <c r="AB319" i="8"/>
  <c r="AC319" i="8" s="1"/>
  <c r="AA374" i="8"/>
  <c r="AB374" i="8" s="1"/>
  <c r="AC374" i="8" s="1"/>
  <c r="AA413" i="8"/>
  <c r="AB413" i="8" s="1"/>
  <c r="AC413" i="8" s="1"/>
  <c r="AA479" i="8"/>
  <c r="AB479" i="8" s="1"/>
  <c r="AC479" i="8" s="1"/>
  <c r="AB620" i="8"/>
  <c r="AC620" i="8" s="1"/>
  <c r="AA729" i="8"/>
  <c r="AB729" i="8" s="1"/>
  <c r="AC729" i="8" s="1"/>
  <c r="AA828" i="8"/>
  <c r="AB828" i="8" s="1"/>
  <c r="AC828" i="8" s="1"/>
  <c r="AA930" i="8"/>
  <c r="AB930" i="8" s="1"/>
  <c r="AC930" i="8" s="1"/>
  <c r="AA92" i="8"/>
  <c r="AB92" i="8" s="1"/>
  <c r="AC92" i="8" s="1"/>
  <c r="AA158" i="8"/>
  <c r="AB158" i="8" s="1"/>
  <c r="AC158" i="8" s="1"/>
  <c r="AA256" i="8"/>
  <c r="AB256" i="8" s="1"/>
  <c r="AC256" i="8" s="1"/>
  <c r="AB399" i="8"/>
  <c r="AC399" i="8" s="1"/>
  <c r="AA410" i="8"/>
  <c r="AB410" i="8" s="1"/>
  <c r="AC410" i="8" s="1"/>
  <c r="AA454" i="8"/>
  <c r="AB454" i="8" s="1"/>
  <c r="AC454" i="8" s="1"/>
  <c r="AA639" i="8"/>
  <c r="AB639" i="8" s="1"/>
  <c r="AC639" i="8" s="1"/>
  <c r="AA636" i="8"/>
  <c r="AB636" i="8" s="1"/>
  <c r="AC636" i="8" s="1"/>
  <c r="AA734" i="8"/>
  <c r="AB734" i="8" s="1"/>
  <c r="AC734" i="8" s="1"/>
  <c r="AA800" i="8"/>
  <c r="AB800" i="8" s="1"/>
  <c r="AC800" i="8" s="1"/>
  <c r="AB846" i="8"/>
  <c r="AC846" i="8" s="1"/>
  <c r="AB951" i="8"/>
  <c r="AC951" i="8" s="1"/>
  <c r="AA81" i="8"/>
  <c r="AB81" i="8" s="1"/>
  <c r="AC81" i="8" s="1"/>
  <c r="AA101" i="8"/>
  <c r="AB101" i="8" s="1"/>
  <c r="AC101" i="8" s="1"/>
  <c r="AA222" i="8"/>
  <c r="AB222" i="8" s="1"/>
  <c r="AC222" i="8" s="1"/>
  <c r="AA202" i="8"/>
  <c r="AB202" i="8" s="1"/>
  <c r="AC202" i="8" s="1"/>
  <c r="AA366" i="8"/>
  <c r="AB366" i="8" s="1"/>
  <c r="AC366" i="8" s="1"/>
  <c r="AA390" i="8"/>
  <c r="AB390" i="8" s="1"/>
  <c r="AC390" i="8" s="1"/>
  <c r="AA456" i="8"/>
  <c r="AB456" i="8" s="1"/>
  <c r="AC456" i="8" s="1"/>
  <c r="AA571" i="8"/>
  <c r="AB571" i="8" s="1"/>
  <c r="AC571" i="8" s="1"/>
  <c r="AA668" i="8"/>
  <c r="AB668" i="8" s="1"/>
  <c r="AC668" i="8" s="1"/>
  <c r="AB719" i="8"/>
  <c r="AC719" i="8" s="1"/>
  <c r="AA769" i="8"/>
  <c r="AB769" i="8" s="1"/>
  <c r="AC769" i="8" s="1"/>
  <c r="AA986" i="8"/>
  <c r="AB986" i="8" s="1"/>
  <c r="AC986" i="8" s="1"/>
  <c r="AA25" i="8"/>
  <c r="AB25" i="8" s="1"/>
  <c r="AC25" i="8" s="1"/>
  <c r="AA221" i="8"/>
  <c r="AB221" i="8" s="1"/>
  <c r="AC221" i="8" s="1"/>
  <c r="AA59" i="8"/>
  <c r="AB59" i="8" s="1"/>
  <c r="AC59" i="8" s="1"/>
  <c r="AA217" i="8"/>
  <c r="AB217" i="8" s="1"/>
  <c r="AC217" i="8" s="1"/>
  <c r="AB295" i="8"/>
  <c r="AC295" i="8" s="1"/>
  <c r="AA428" i="8"/>
  <c r="AB428" i="8" s="1"/>
  <c r="AC428" i="8" s="1"/>
  <c r="AA404" i="8"/>
  <c r="AB404" i="8" s="1"/>
  <c r="AC404" i="8" s="1"/>
  <c r="AA440" i="8"/>
  <c r="AB440" i="8" s="1"/>
  <c r="AC440" i="8" s="1"/>
  <c r="AA595" i="8"/>
  <c r="AB595" i="8" s="1"/>
  <c r="AC595" i="8" s="1"/>
  <c r="AA703" i="8"/>
  <c r="AB703" i="8" s="1"/>
  <c r="AC703" i="8" s="1"/>
  <c r="AB611" i="8"/>
  <c r="AC611" i="8" s="1"/>
  <c r="AA710" i="8"/>
  <c r="AB710" i="8" s="1"/>
  <c r="AC710" i="8" s="1"/>
  <c r="AA770" i="8"/>
  <c r="AB770" i="8" s="1"/>
  <c r="AC770" i="8" s="1"/>
  <c r="AA945" i="8"/>
  <c r="AB945" i="8" s="1"/>
  <c r="AC945" i="8" s="1"/>
  <c r="AA956" i="8"/>
  <c r="AB956" i="8" s="1"/>
  <c r="AC956" i="8" s="1"/>
  <c r="AA17" i="8"/>
  <c r="AB17" i="8" s="1"/>
  <c r="AC17" i="8" s="1"/>
  <c r="AA159" i="8"/>
  <c r="AB159" i="8" s="1"/>
  <c r="AC159" i="8" s="1"/>
  <c r="AA51" i="8"/>
  <c r="AA721" i="8"/>
  <c r="AB721" i="8" s="1"/>
  <c r="AC721" i="8" s="1"/>
  <c r="AB166" i="8"/>
  <c r="AC166" i="8" s="1"/>
  <c r="AB273" i="8"/>
  <c r="AC273" i="8" s="1"/>
  <c r="AA901" i="8"/>
  <c r="AB901" i="8" s="1"/>
  <c r="AC901" i="8" s="1"/>
  <c r="AA895" i="8"/>
  <c r="AB895" i="8" s="1"/>
  <c r="AC895" i="8" s="1"/>
  <c r="AA37" i="8"/>
  <c r="AB37" i="8" s="1"/>
  <c r="AC37" i="8" s="1"/>
  <c r="AA188" i="8"/>
  <c r="AB188" i="8" s="1"/>
  <c r="AC188" i="8" s="1"/>
  <c r="AA377" i="8"/>
  <c r="AB377" i="8" s="1"/>
  <c r="AC377" i="8" s="1"/>
  <c r="AA483" i="8"/>
  <c r="AB483" i="8" s="1"/>
  <c r="AC483" i="8" s="1"/>
  <c r="AA198" i="8"/>
  <c r="AB198" i="8" s="1"/>
  <c r="AC198" i="8" s="1"/>
  <c r="AA751" i="8"/>
  <c r="AB751" i="8" s="1"/>
  <c r="AC751" i="8" s="1"/>
  <c r="AB152" i="8"/>
  <c r="AC152" i="8" s="1"/>
  <c r="AA488" i="8"/>
  <c r="AB488" i="8" s="1"/>
  <c r="AC488" i="8" s="1"/>
  <c r="AA897" i="8"/>
  <c r="AB897" i="8" s="1"/>
  <c r="AC897" i="8" s="1"/>
  <c r="AA446" i="8"/>
  <c r="AB446" i="8" s="1"/>
  <c r="AC446" i="8" s="1"/>
  <c r="AA805" i="8"/>
  <c r="AB805" i="8" s="1"/>
  <c r="AC805" i="8" s="1"/>
  <c r="AA262" i="8"/>
  <c r="AB262" i="8" s="1"/>
  <c r="AC262" i="8" s="1"/>
  <c r="AA708" i="8"/>
  <c r="AB708" i="8" s="1"/>
  <c r="AC708" i="8" s="1"/>
  <c r="AA138" i="8"/>
  <c r="AB138" i="8" s="1"/>
  <c r="AC138" i="8" s="1"/>
  <c r="AA705" i="8"/>
  <c r="AB705" i="8" s="1"/>
  <c r="AC705" i="8" s="1"/>
  <c r="AA971" i="8"/>
  <c r="AB971" i="8" s="1"/>
  <c r="AC971" i="8" s="1"/>
  <c r="AA193" i="8"/>
  <c r="AB193" i="8" s="1"/>
  <c r="AC193" i="8" s="1"/>
  <c r="AA281" i="8"/>
  <c r="AB281" i="8" s="1"/>
  <c r="AC281" i="8" s="1"/>
  <c r="AA672" i="8"/>
  <c r="AB672" i="8" s="1"/>
  <c r="AC672" i="8" s="1"/>
  <c r="AA845" i="8"/>
  <c r="AB845" i="8" s="1"/>
  <c r="AC845" i="8" s="1"/>
  <c r="AA976" i="8"/>
  <c r="AB976" i="8" s="1"/>
  <c r="AC976" i="8" s="1"/>
  <c r="AA117" i="8"/>
  <c r="AB117" i="8" s="1"/>
  <c r="AC117" i="8" s="1"/>
  <c r="AA411" i="8"/>
  <c r="AB411" i="8" s="1"/>
  <c r="AC411" i="8" s="1"/>
  <c r="AA508" i="8"/>
  <c r="AB508" i="8" s="1"/>
  <c r="AC508" i="8" s="1"/>
  <c r="AA608" i="8"/>
  <c r="AB608" i="8" s="1"/>
  <c r="AC608" i="8" s="1"/>
  <c r="AA773" i="8"/>
  <c r="AB773" i="8" s="1"/>
  <c r="AC773" i="8" s="1"/>
  <c r="AA953" i="8"/>
  <c r="AB953" i="8" s="1"/>
  <c r="AC953" i="8" s="1"/>
  <c r="AA150" i="8"/>
  <c r="AB150" i="8" s="1"/>
  <c r="AC150" i="8" s="1"/>
  <c r="AA304" i="8"/>
  <c r="AB304" i="8" s="1"/>
  <c r="AC304" i="8" s="1"/>
  <c r="AA514" i="8"/>
  <c r="AB514" i="8" s="1"/>
  <c r="AC514" i="8" s="1"/>
  <c r="AA671" i="8"/>
  <c r="AB671" i="8" s="1"/>
  <c r="AC671" i="8" s="1"/>
  <c r="AA938" i="8"/>
  <c r="AB938" i="8" s="1"/>
  <c r="AC938" i="8" s="1"/>
  <c r="AA36" i="8"/>
  <c r="AB36" i="8" s="1"/>
  <c r="AC36" i="8" s="1"/>
  <c r="AA174" i="8"/>
  <c r="AB174" i="8" s="1"/>
  <c r="AC174" i="8" s="1"/>
  <c r="AA402" i="8"/>
  <c r="AB402" i="8" s="1"/>
  <c r="AC402" i="8" s="1"/>
  <c r="AA550" i="8"/>
  <c r="AB550" i="8" s="1"/>
  <c r="AC550" i="8" s="1"/>
  <c r="AA755" i="8"/>
  <c r="AB755" i="8" s="1"/>
  <c r="AC755" i="8" s="1"/>
  <c r="AA865" i="8"/>
  <c r="AB865" i="8" s="1"/>
  <c r="AC865" i="8" s="1"/>
  <c r="AA9" i="8"/>
  <c r="AA187" i="8"/>
  <c r="AB187" i="8" s="1"/>
  <c r="AC187" i="8" s="1"/>
  <c r="AA370" i="8"/>
  <c r="AB370" i="8" s="1"/>
  <c r="AC370" i="8" s="1"/>
  <c r="AA643" i="8"/>
  <c r="AB643" i="8" s="1"/>
  <c r="AC643" i="8" s="1"/>
  <c r="AA784" i="8"/>
  <c r="AB784" i="8" s="1"/>
  <c r="AC784" i="8" s="1"/>
  <c r="AA995" i="8"/>
  <c r="AB995" i="8" s="1"/>
  <c r="AC995" i="8" s="1"/>
  <c r="AA89" i="8"/>
  <c r="AB89" i="8" s="1"/>
  <c r="AC89" i="8" s="1"/>
  <c r="AA363" i="8"/>
  <c r="AB363" i="8" s="1"/>
  <c r="AC363" i="8" s="1"/>
  <c r="AA490" i="8"/>
  <c r="AB490" i="8" s="1"/>
  <c r="AC490" i="8" s="1"/>
  <c r="AA673" i="8"/>
  <c r="AB673" i="8" s="1"/>
  <c r="AC673" i="8" s="1"/>
  <c r="AA827" i="8"/>
  <c r="AB827" i="8" s="1"/>
  <c r="AC827" i="8" s="1"/>
  <c r="AA947" i="8"/>
  <c r="AB947" i="8" s="1"/>
  <c r="AC947" i="8" s="1"/>
  <c r="AA1006" i="8"/>
  <c r="AB1006" i="8" s="1"/>
  <c r="AC1006" i="8" s="1"/>
  <c r="AA50" i="8"/>
  <c r="AA184" i="8"/>
  <c r="AB184" i="8" s="1"/>
  <c r="AC184" i="8" s="1"/>
  <c r="AA302" i="8"/>
  <c r="AB302" i="8" s="1"/>
  <c r="AC302" i="8" s="1"/>
  <c r="AA422" i="8"/>
  <c r="AB422" i="8" s="1"/>
  <c r="AC422" i="8" s="1"/>
  <c r="AA578" i="8"/>
  <c r="AB578" i="8" s="1"/>
  <c r="AC578" i="8" s="1"/>
  <c r="AA576" i="8"/>
  <c r="AB576" i="8" s="1"/>
  <c r="AC576" i="8" s="1"/>
  <c r="AA688" i="8"/>
  <c r="AB688" i="8" s="1"/>
  <c r="AC688" i="8" s="1"/>
  <c r="AA808" i="8"/>
  <c r="AB808" i="8" s="1"/>
  <c r="AC808" i="8" s="1"/>
  <c r="AA868" i="8"/>
  <c r="AB868" i="8" s="1"/>
  <c r="AC868" i="8" s="1"/>
  <c r="AA160" i="8"/>
  <c r="AB160" i="8" s="1"/>
  <c r="AC160" i="8" s="1"/>
  <c r="AA123" i="8"/>
  <c r="AB123" i="8" s="1"/>
  <c r="AC123" i="8" s="1"/>
  <c r="AA408" i="8"/>
  <c r="AB408" i="8" s="1"/>
  <c r="AC408" i="8" s="1"/>
  <c r="AA301" i="8"/>
  <c r="AB301" i="8" s="1"/>
  <c r="AC301" i="8" s="1"/>
  <c r="AB513" i="8"/>
  <c r="AC513" i="8" s="1"/>
  <c r="AA532" i="8"/>
  <c r="AB532" i="8" s="1"/>
  <c r="AC532" i="8" s="1"/>
  <c r="AA659" i="8"/>
  <c r="AB659" i="8" s="1"/>
  <c r="AC659" i="8" s="1"/>
  <c r="AA763" i="8"/>
  <c r="AB763" i="8" s="1"/>
  <c r="AC763" i="8" s="1"/>
  <c r="AA814" i="8"/>
  <c r="AB814" i="8" s="1"/>
  <c r="AC814" i="8" s="1"/>
  <c r="AA905" i="8"/>
  <c r="AB905" i="8" s="1"/>
  <c r="AC905" i="8" s="1"/>
  <c r="AA156" i="8"/>
  <c r="AB156" i="8" s="1"/>
  <c r="AC156" i="8" s="1"/>
  <c r="AA45" i="8"/>
  <c r="AB45" i="8" s="1"/>
  <c r="AC45" i="8" s="1"/>
  <c r="AA286" i="8"/>
  <c r="AB286" i="8" s="1"/>
  <c r="AC286" i="8" s="1"/>
  <c r="AA299" i="8"/>
  <c r="AB299" i="8" s="1"/>
  <c r="AC299" i="8" s="1"/>
  <c r="AA297" i="8"/>
  <c r="AB297" i="8" s="1"/>
  <c r="AC297" i="8" s="1"/>
  <c r="AA506" i="8"/>
  <c r="AB506" i="8" s="1"/>
  <c r="AC506" i="8" s="1"/>
  <c r="AB517" i="8"/>
  <c r="AC517" i="8" s="1"/>
  <c r="AA567" i="8"/>
  <c r="AB567" i="8" s="1"/>
  <c r="AC567" i="8" s="1"/>
  <c r="AA651" i="8"/>
  <c r="AB651" i="8" s="1"/>
  <c r="AC651" i="8" s="1"/>
  <c r="AA732" i="8"/>
  <c r="AB732" i="8" s="1"/>
  <c r="AC732" i="8" s="1"/>
  <c r="AA798" i="8"/>
  <c r="AB798" i="8" s="1"/>
  <c r="AC798" i="8" s="1"/>
  <c r="AA902" i="8"/>
  <c r="AB902" i="8" s="1"/>
  <c r="AC902" i="8" s="1"/>
  <c r="AA962" i="8"/>
  <c r="AB962" i="8" s="1"/>
  <c r="AC962" i="8" s="1"/>
  <c r="AA114" i="8"/>
  <c r="AB114" i="8" s="1"/>
  <c r="AC114" i="8" s="1"/>
  <c r="AA324" i="8"/>
  <c r="AB324" i="8" s="1"/>
  <c r="AC324" i="8" s="1"/>
  <c r="AA276" i="8"/>
  <c r="AB276" i="8" s="1"/>
  <c r="AC276" i="8" s="1"/>
  <c r="AA277" i="8"/>
  <c r="AB277" i="8" s="1"/>
  <c r="AC277" i="8" s="1"/>
  <c r="AA426" i="8"/>
  <c r="AB426" i="8" s="1"/>
  <c r="AC426" i="8" s="1"/>
  <c r="AA484" i="8"/>
  <c r="AB484" i="8" s="1"/>
  <c r="AC484" i="8" s="1"/>
  <c r="AA602" i="8"/>
  <c r="AB602" i="8" s="1"/>
  <c r="AC602" i="8" s="1"/>
  <c r="AA621" i="8"/>
  <c r="AB621" i="8" s="1"/>
  <c r="AC621" i="8" s="1"/>
  <c r="AB693" i="8"/>
  <c r="AC693" i="8" s="1"/>
  <c r="AA777" i="8"/>
  <c r="AB777" i="8" s="1"/>
  <c r="AC777" i="8" s="1"/>
  <c r="AA858" i="8"/>
  <c r="AB858" i="8" s="1"/>
  <c r="AC858" i="8" s="1"/>
  <c r="AA933" i="8"/>
  <c r="AB933" i="8" s="1"/>
  <c r="AC933" i="8" s="1"/>
  <c r="AA16" i="8"/>
  <c r="AB16" i="8" s="1"/>
  <c r="AA56" i="8"/>
  <c r="AA120" i="8"/>
  <c r="AB120" i="8" s="1"/>
  <c r="AC120" i="8" s="1"/>
  <c r="AA269" i="8"/>
  <c r="AB269" i="8" s="1"/>
  <c r="AC269" i="8" s="1"/>
  <c r="AA194" i="8"/>
  <c r="AB194" i="8" s="1"/>
  <c r="AC194" i="8" s="1"/>
  <c r="AA322" i="8"/>
  <c r="AB322" i="8" s="1"/>
  <c r="AC322" i="8" s="1"/>
  <c r="AA412" i="8"/>
  <c r="AB412" i="8" s="1"/>
  <c r="AC412" i="8" s="1"/>
  <c r="AA610" i="8"/>
  <c r="AB610" i="8" s="1"/>
  <c r="AC610" i="8" s="1"/>
  <c r="AA617" i="8"/>
  <c r="AB617" i="8" s="1"/>
  <c r="AC617" i="8" s="1"/>
  <c r="AA549" i="8"/>
  <c r="AB549" i="8" s="1"/>
  <c r="AC549" i="8" s="1"/>
  <c r="AB724" i="8"/>
  <c r="AC724" i="8" s="1"/>
  <c r="AA57" i="8"/>
  <c r="AA8" i="8"/>
  <c r="AA105" i="8"/>
  <c r="AB105" i="8" s="1"/>
  <c r="AC105" i="8" s="1"/>
  <c r="AA314" i="8"/>
  <c r="AB314" i="8" s="1"/>
  <c r="AC314" i="8" s="1"/>
  <c r="AA199" i="8"/>
  <c r="AB199" i="8" s="1"/>
  <c r="AC199" i="8" s="1"/>
  <c r="AA337" i="8"/>
  <c r="AB337" i="8" s="1"/>
  <c r="AC337" i="8" s="1"/>
  <c r="AA594" i="8"/>
  <c r="AB594" i="8" s="1"/>
  <c r="AC594" i="8" s="1"/>
  <c r="AA695" i="8"/>
  <c r="AB695" i="8" s="1"/>
  <c r="AC695" i="8" s="1"/>
  <c r="AA474" i="8"/>
  <c r="AB474" i="8" s="1"/>
  <c r="AC474" i="8" s="1"/>
  <c r="AA744" i="8"/>
  <c r="AB744" i="8" s="1"/>
  <c r="AC744" i="8" s="1"/>
  <c r="AA79" i="8"/>
  <c r="AB79" i="8" s="1"/>
  <c r="AC79" i="8" s="1"/>
  <c r="AA607" i="8"/>
  <c r="AB607" i="8" s="1"/>
  <c r="AC607" i="8" s="1"/>
  <c r="AA939" i="8"/>
  <c r="AB939" i="8" s="1"/>
  <c r="AC939" i="8" s="1"/>
  <c r="AA425" i="8"/>
  <c r="AB425" i="8" s="1"/>
  <c r="AC425" i="8" s="1"/>
  <c r="AA926" i="8"/>
  <c r="AB926" i="8" s="1"/>
  <c r="AC926" i="8" s="1"/>
  <c r="AA259" i="8"/>
  <c r="AB259" i="8" s="1"/>
  <c r="AC259" i="8" s="1"/>
  <c r="AA702" i="8"/>
  <c r="AB702" i="8" s="1"/>
  <c r="AC702" i="8" s="1"/>
  <c r="AA177" i="8"/>
  <c r="AB177" i="8" s="1"/>
  <c r="AC177" i="8" s="1"/>
  <c r="AA663" i="8"/>
  <c r="AB663" i="8" s="1"/>
  <c r="AC663" i="8" s="1"/>
  <c r="AA136" i="8"/>
  <c r="AB136" i="8" s="1"/>
  <c r="AC136" i="8" s="1"/>
  <c r="AA215" i="8"/>
  <c r="AB215" i="8" s="1"/>
  <c r="AC215" i="8" s="1"/>
  <c r="AA353" i="8"/>
  <c r="AB353" i="8" s="1"/>
  <c r="AC353" i="8" s="1"/>
  <c r="AA542" i="8"/>
  <c r="AB542" i="8" s="1"/>
  <c r="AC542" i="8" s="1"/>
  <c r="AA759" i="8"/>
  <c r="AB759" i="8" s="1"/>
  <c r="AC759" i="8" s="1"/>
  <c r="AA833" i="8"/>
  <c r="AB833" i="8" s="1"/>
  <c r="AC833" i="8" s="1"/>
  <c r="AA998" i="8"/>
  <c r="AB998" i="8" s="1"/>
  <c r="AC998" i="8" s="1"/>
  <c r="AA170" i="8"/>
  <c r="AB170" i="8" s="1"/>
  <c r="AC170" i="8" s="1"/>
  <c r="AA334" i="8"/>
  <c r="AB334" i="8" s="1"/>
  <c r="AC334" i="8" s="1"/>
  <c r="AA458" i="8"/>
  <c r="AB458" i="8" s="1"/>
  <c r="AC458" i="8" s="1"/>
  <c r="AA637" i="8"/>
  <c r="AB637" i="8" s="1"/>
  <c r="AC637" i="8" s="1"/>
  <c r="AA835" i="8"/>
  <c r="AB835" i="8" s="1"/>
  <c r="AC835" i="8" s="1"/>
  <c r="AA1002" i="8"/>
  <c r="AB1002" i="8" s="1"/>
  <c r="AC1002" i="8" s="1"/>
  <c r="AA125" i="8"/>
  <c r="AB125" i="8" s="1"/>
  <c r="AC125" i="8" s="1"/>
  <c r="AA378" i="8"/>
  <c r="AB378" i="8" s="1"/>
  <c r="AC378" i="8" s="1"/>
  <c r="AA462" i="8"/>
  <c r="AB462" i="8" s="1"/>
  <c r="AC462" i="8" s="1"/>
  <c r="AA652" i="8"/>
  <c r="AB652" i="8" s="1"/>
  <c r="AC652" i="8" s="1"/>
  <c r="AA802" i="8"/>
  <c r="AB802" i="8" s="1"/>
  <c r="AC802" i="8" s="1"/>
  <c r="AA913" i="8"/>
  <c r="AB913" i="8" s="1"/>
  <c r="AC913" i="8" s="1"/>
  <c r="AA154" i="8"/>
  <c r="AB154" i="8" s="1"/>
  <c r="AC154" i="8" s="1"/>
  <c r="AA292" i="8"/>
  <c r="AB292" i="8" s="1"/>
  <c r="AC292" i="8" s="1"/>
  <c r="AA405" i="8"/>
  <c r="AB405" i="8" s="1"/>
  <c r="AC405" i="8" s="1"/>
  <c r="AA585" i="8"/>
  <c r="AB585" i="8" s="1"/>
  <c r="AC585" i="8" s="1"/>
  <c r="AA726" i="8"/>
  <c r="AB726" i="8" s="1"/>
  <c r="AC726" i="8" s="1"/>
  <c r="AA904" i="8"/>
  <c r="AB904" i="8" s="1"/>
  <c r="AC904" i="8" s="1"/>
  <c r="AA84" i="8"/>
  <c r="AB84" i="8" s="1"/>
  <c r="AC84" i="8" s="1"/>
  <c r="AA183" i="8"/>
  <c r="AB183" i="8" s="1"/>
  <c r="AC183" i="8" s="1"/>
  <c r="AA329" i="8"/>
  <c r="AB329" i="8" s="1"/>
  <c r="AC329" i="8" s="1"/>
  <c r="AA536" i="8"/>
  <c r="AB536" i="8" s="1"/>
  <c r="AC536" i="8" s="1"/>
  <c r="AA674" i="8"/>
  <c r="AB674" i="8" s="1"/>
  <c r="AC674" i="8" s="1"/>
  <c r="AA811" i="8"/>
  <c r="AB811" i="8" s="1"/>
  <c r="AC811" i="8" s="1"/>
  <c r="AA993" i="8"/>
  <c r="AB993" i="8" s="1"/>
  <c r="AC993" i="8" s="1"/>
  <c r="AA229" i="8"/>
  <c r="AB229" i="8" s="1"/>
  <c r="AC229" i="8" s="1"/>
  <c r="AA172" i="8"/>
  <c r="AB172" i="8" s="1"/>
  <c r="AC172" i="8" s="1"/>
  <c r="AA298" i="8"/>
  <c r="AB298" i="8" s="1"/>
  <c r="AC298" i="8" s="1"/>
  <c r="AA418" i="8"/>
  <c r="AB418" i="8" s="1"/>
  <c r="AC418" i="8" s="1"/>
  <c r="AA547" i="8"/>
  <c r="AB547" i="8" s="1"/>
  <c r="AC547" i="8" s="1"/>
  <c r="AA572" i="8"/>
  <c r="AB572" i="8" s="1"/>
  <c r="AC572" i="8" s="1"/>
  <c r="AA681" i="8"/>
  <c r="AB681" i="8" s="1"/>
  <c r="AC681" i="8" s="1"/>
  <c r="AA799" i="8"/>
  <c r="AB799" i="8" s="1"/>
  <c r="AC799" i="8" s="1"/>
  <c r="AA965" i="8"/>
  <c r="AB965" i="8" s="1"/>
  <c r="AC965" i="8" s="1"/>
  <c r="AA67" i="8"/>
  <c r="AA234" i="8"/>
  <c r="AB234" i="8" s="1"/>
  <c r="AC234" i="8" s="1"/>
  <c r="AA270" i="8"/>
  <c r="AB270" i="8" s="1"/>
  <c r="AC270" i="8" s="1"/>
  <c r="AA350" i="8"/>
  <c r="AB350" i="8" s="1"/>
  <c r="AC350" i="8" s="1"/>
  <c r="AA393" i="8"/>
  <c r="AB393" i="8" s="1"/>
  <c r="AC393" i="8" s="1"/>
  <c r="AA451" i="8"/>
  <c r="AB451" i="8" s="1"/>
  <c r="AC451" i="8" s="1"/>
  <c r="AA646" i="8"/>
  <c r="AB646" i="8" s="1"/>
  <c r="AC646" i="8" s="1"/>
  <c r="AA823" i="8"/>
  <c r="AB823" i="8" s="1"/>
  <c r="AC823" i="8" s="1"/>
  <c r="AA935" i="8"/>
  <c r="AB935" i="8" s="1"/>
  <c r="AC935" i="8" s="1"/>
  <c r="AA63" i="8"/>
  <c r="AB63" i="8" s="1"/>
  <c r="AC63" i="8" s="1"/>
  <c r="AB151" i="8"/>
  <c r="AC151" i="8" s="1"/>
  <c r="AA248" i="8"/>
  <c r="AA345" i="8"/>
  <c r="AB345" i="8" s="1"/>
  <c r="AC345" i="8" s="1"/>
  <c r="AA492" i="8"/>
  <c r="AB492" i="8" s="1"/>
  <c r="AC492" i="8" s="1"/>
  <c r="AA616" i="8"/>
  <c r="AB616" i="8" s="1"/>
  <c r="AC616" i="8" s="1"/>
  <c r="AA656" i="8"/>
  <c r="AB656" i="8" s="1"/>
  <c r="AC656" i="8" s="1"/>
  <c r="AA793" i="8"/>
  <c r="AB793" i="8" s="1"/>
  <c r="AC793" i="8" s="1"/>
  <c r="AA927" i="8"/>
  <c r="AB927" i="8" s="1"/>
  <c r="AC927" i="8" s="1"/>
  <c r="AA949" i="8"/>
  <c r="AB949" i="8" s="1"/>
  <c r="AC949" i="8" s="1"/>
  <c r="AA35" i="8"/>
  <c r="AB35" i="8" s="1"/>
  <c r="AC35" i="8" s="1"/>
  <c r="AA167" i="8"/>
  <c r="AB167" i="8" s="1"/>
  <c r="AC167" i="8" s="1"/>
  <c r="AA220" i="8"/>
  <c r="AB220" i="8" s="1"/>
  <c r="AC220" i="8" s="1"/>
  <c r="AA267" i="8"/>
  <c r="AB267" i="8" s="1"/>
  <c r="AC267" i="8" s="1"/>
  <c r="AA333" i="8"/>
  <c r="AB333" i="8" s="1"/>
  <c r="AC333" i="8" s="1"/>
  <c r="AA401" i="8"/>
  <c r="AB401" i="8" s="1"/>
  <c r="AC401" i="8" s="1"/>
  <c r="AA546" i="8"/>
  <c r="AB546" i="8" s="1"/>
  <c r="AC546" i="8" s="1"/>
  <c r="AA537" i="8"/>
  <c r="AB537" i="8" s="1"/>
  <c r="AC537" i="8" s="1"/>
  <c r="AA648" i="8"/>
  <c r="AB648" i="8" s="1"/>
  <c r="AC648" i="8" s="1"/>
  <c r="AA748" i="8"/>
  <c r="AB748" i="8" s="1"/>
  <c r="AC748" i="8" s="1"/>
  <c r="AA803" i="8"/>
  <c r="AB803" i="8" s="1"/>
  <c r="AC803" i="8" s="1"/>
  <c r="AB978" i="8"/>
  <c r="AC978" i="8" s="1"/>
  <c r="AA931" i="8"/>
  <c r="AB931" i="8" s="1"/>
  <c r="AC931" i="8" s="1"/>
  <c r="AA237" i="8"/>
  <c r="AB237" i="8" s="1"/>
  <c r="AC237" i="8" s="1"/>
  <c r="AA169" i="8"/>
  <c r="AB169" i="8" s="1"/>
  <c r="AC169" i="8" s="1"/>
  <c r="AA261" i="8"/>
  <c r="AB261" i="8" s="1"/>
  <c r="AC261" i="8" s="1"/>
  <c r="AA246" i="8"/>
  <c r="AA313" i="8"/>
  <c r="AB313" i="8" s="1"/>
  <c r="AC313" i="8" s="1"/>
  <c r="AA524" i="8"/>
  <c r="AB524" i="8" s="1"/>
  <c r="AC524" i="8" s="1"/>
  <c r="AA520" i="8"/>
  <c r="AB520" i="8" s="1"/>
  <c r="AC520" i="8" s="1"/>
  <c r="AA521" i="8"/>
  <c r="AB521" i="8" s="1"/>
  <c r="AC521" i="8" s="1"/>
  <c r="AA618" i="8"/>
  <c r="AB618" i="8" s="1"/>
  <c r="AC618" i="8" s="1"/>
  <c r="AA725" i="8"/>
  <c r="AB725" i="8" s="1"/>
  <c r="AC725" i="8" s="1"/>
  <c r="AA875" i="8"/>
  <c r="AB875" i="8" s="1"/>
  <c r="AC875" i="8" s="1"/>
  <c r="AA929" i="8"/>
  <c r="AB929" i="8" s="1"/>
  <c r="AC929" i="8" s="1"/>
  <c r="AA15" i="8"/>
  <c r="AA74" i="8"/>
  <c r="AB74" i="8" s="1"/>
  <c r="AC74" i="8" s="1"/>
  <c r="AA179" i="8"/>
  <c r="AB179" i="8" s="1"/>
  <c r="AC179" i="8" s="1"/>
  <c r="AA173" i="8"/>
  <c r="AB173" i="8" s="1"/>
  <c r="AC173" i="8" s="1"/>
  <c r="AA264" i="8"/>
  <c r="AB264" i="8" s="1"/>
  <c r="AC264" i="8" s="1"/>
  <c r="AB354" i="8"/>
  <c r="AC354" i="8" s="1"/>
  <c r="AA450" i="8"/>
  <c r="AB450" i="8" s="1"/>
  <c r="AC450" i="8" s="1"/>
  <c r="AA497" i="8"/>
  <c r="AB497" i="8" s="1"/>
  <c r="AC497" i="8" s="1"/>
  <c r="AA443" i="8"/>
  <c r="AB443" i="8" s="1"/>
  <c r="AC443" i="8" s="1"/>
  <c r="AB581" i="8"/>
  <c r="AC581" i="8" s="1"/>
  <c r="AA633" i="8"/>
  <c r="AB633" i="8" s="1"/>
  <c r="AC633" i="8" s="1"/>
  <c r="AA713" i="8"/>
  <c r="AB713" i="8" s="1"/>
  <c r="AC713" i="8" s="1"/>
  <c r="AA804" i="8"/>
  <c r="AB804" i="8" s="1"/>
  <c r="AC804" i="8" s="1"/>
  <c r="AA889" i="8"/>
  <c r="AB889" i="8" s="1"/>
  <c r="AC889" i="8" s="1"/>
  <c r="AA900" i="8"/>
  <c r="AB900" i="8" s="1"/>
  <c r="AC900" i="8" s="1"/>
  <c r="AA991" i="8"/>
  <c r="AB991" i="8" s="1"/>
  <c r="AC991" i="8" s="1"/>
  <c r="AA163" i="8"/>
  <c r="AB163" i="8" s="1"/>
  <c r="AC163" i="8" s="1"/>
  <c r="AA103" i="8"/>
  <c r="AB103" i="8" s="1"/>
  <c r="AC103" i="8" s="1"/>
  <c r="AB231" i="8"/>
  <c r="AC231" i="8" s="1"/>
  <c r="AA452" i="8"/>
  <c r="AB452" i="8" s="1"/>
  <c r="AC452" i="8" s="1"/>
  <c r="AA699" i="8"/>
  <c r="AB699" i="8" s="1"/>
  <c r="AC699" i="8" s="1"/>
  <c r="AA844" i="8"/>
  <c r="AB844" i="8" s="1"/>
  <c r="AC844" i="8" s="1"/>
  <c r="AA963" i="8"/>
  <c r="AB963" i="8" s="1"/>
  <c r="AC963" i="8" s="1"/>
  <c r="AA441" i="8"/>
  <c r="AB441" i="8" s="1"/>
  <c r="AC441" i="8" s="1"/>
  <c r="AA720" i="8"/>
  <c r="AB720" i="8" s="1"/>
  <c r="AC720" i="8" s="1"/>
  <c r="AA825" i="8"/>
  <c r="AB825" i="8" s="1"/>
  <c r="AC825" i="8" s="1"/>
  <c r="AA992" i="8"/>
  <c r="AB992" i="8" s="1"/>
  <c r="AC992" i="8" s="1"/>
  <c r="AA824" i="8"/>
  <c r="AB824" i="8" s="1"/>
  <c r="AC824" i="8" s="1"/>
  <c r="AA307" i="8"/>
  <c r="AB307" i="8" s="1"/>
  <c r="AC307" i="8" s="1"/>
  <c r="AB715" i="8"/>
  <c r="AC715" i="8" s="1"/>
  <c r="AB625" i="8"/>
  <c r="AC625" i="8" s="1"/>
  <c r="AB11" i="8"/>
  <c r="AA28" i="8"/>
  <c r="AB28" i="8" s="1"/>
  <c r="AC28" i="8" s="1"/>
  <c r="AA584" i="8"/>
  <c r="AB584" i="8" s="1"/>
  <c r="AC584" i="8" s="1"/>
  <c r="AA816" i="8"/>
  <c r="AB816" i="8" s="1"/>
  <c r="AC816" i="8" s="1"/>
  <c r="AA263" i="8"/>
  <c r="AB263" i="8" s="1"/>
  <c r="AC263" i="8" s="1"/>
  <c r="AA406" i="8"/>
  <c r="AB406" i="8" s="1"/>
  <c r="AC406" i="8" s="1"/>
  <c r="AA46" i="8"/>
  <c r="AB46" i="8" s="1"/>
  <c r="AC46" i="8" s="1"/>
  <c r="AB541" i="8"/>
  <c r="AC541" i="8" s="1"/>
  <c r="AA133" i="8"/>
  <c r="AB133" i="8" s="1"/>
  <c r="AC133" i="8" s="1"/>
  <c r="AA556" i="8"/>
  <c r="AB556" i="8" s="1"/>
  <c r="AC556" i="8" s="1"/>
  <c r="AA896" i="8"/>
  <c r="AB896" i="8" s="1"/>
  <c r="AC896" i="8" s="1"/>
  <c r="AA68" i="8"/>
  <c r="AA383" i="8"/>
  <c r="AB383" i="8" s="1"/>
  <c r="AC383" i="8" s="1"/>
  <c r="AA694" i="8"/>
  <c r="AB694" i="8" s="1"/>
  <c r="AC694" i="8" s="1"/>
  <c r="AA137" i="8"/>
  <c r="AB137" i="8" s="1"/>
  <c r="AC137" i="8" s="1"/>
  <c r="AA274" i="8"/>
  <c r="AB274" i="8" s="1"/>
  <c r="AC274" i="8" s="1"/>
  <c r="AA574" i="8"/>
  <c r="AB574" i="8" s="1"/>
  <c r="AC574" i="8" s="1"/>
  <c r="AA771" i="8"/>
  <c r="AB771" i="8" s="1"/>
  <c r="AC771" i="8" s="1"/>
  <c r="AA189" i="8"/>
  <c r="AB189" i="8" s="1"/>
  <c r="AC189" i="8" s="1"/>
  <c r="AA499" i="8"/>
  <c r="AB499" i="8" s="1"/>
  <c r="AC499" i="8" s="1"/>
  <c r="AB216" i="8"/>
  <c r="AC216" i="8" s="1"/>
  <c r="AA192" i="8"/>
  <c r="AB192" i="8" s="1"/>
  <c r="AC192" i="8" s="1"/>
  <c r="AA501" i="8"/>
  <c r="AB501" i="8" s="1"/>
  <c r="AC501" i="8" s="1"/>
  <c r="AA908" i="8"/>
  <c r="AB908" i="8" s="1"/>
  <c r="AC908" i="8" s="1"/>
  <c r="AA191" i="8"/>
  <c r="AB191" i="8" s="1"/>
  <c r="AC191" i="8" s="1"/>
  <c r="AA255" i="8"/>
  <c r="AB255" i="8" s="1"/>
  <c r="AC255" i="8" s="1"/>
  <c r="AA398" i="8"/>
  <c r="AB398" i="8" s="1"/>
  <c r="AC398" i="8" s="1"/>
  <c r="AA44" i="8"/>
  <c r="AB44" i="8" s="1"/>
  <c r="AC44" i="8" s="1"/>
  <c r="AA175" i="8"/>
  <c r="AB175" i="8" s="1"/>
  <c r="AC175" i="8" s="1"/>
  <c r="AA782" i="8"/>
  <c r="AB782" i="8" s="1"/>
  <c r="AC782" i="8" s="1"/>
  <c r="AA918" i="8"/>
  <c r="AB918" i="8" s="1"/>
  <c r="AC918" i="8" s="1"/>
  <c r="AB19" i="8"/>
  <c r="AC19" i="8" s="1"/>
  <c r="AB692" i="8"/>
  <c r="AC692" i="8" s="1"/>
  <c r="AB112" i="8"/>
  <c r="AC112" i="8" s="1"/>
  <c r="AB1003" i="8"/>
  <c r="AC1003" i="8" s="1"/>
  <c r="AB1005" i="8"/>
  <c r="AC1005" i="8" s="1"/>
  <c r="AB26" i="8"/>
  <c r="AC26" i="8" s="1"/>
  <c r="AA291" i="8"/>
  <c r="AB291" i="8" s="1"/>
  <c r="AC291" i="8" s="1"/>
  <c r="AB600" i="8"/>
  <c r="AC600" i="8" s="1"/>
  <c r="AA65" i="8"/>
  <c r="AA182" i="8"/>
  <c r="AB182" i="8" s="1"/>
  <c r="AC182" i="8" s="1"/>
  <c r="AA444" i="8"/>
  <c r="AB444" i="8" s="1"/>
  <c r="AC444" i="8" s="1"/>
  <c r="AB641" i="8"/>
  <c r="AC641" i="8" s="1"/>
  <c r="AA130" i="8"/>
  <c r="AB130" i="8" s="1"/>
  <c r="AC130" i="8" s="1"/>
  <c r="AA614" i="8"/>
  <c r="AB614" i="8" s="1"/>
  <c r="AC614" i="8" s="1"/>
  <c r="AA881" i="8"/>
  <c r="AB881" i="8" s="1"/>
  <c r="AC881" i="8" s="1"/>
  <c r="AA31" i="8"/>
  <c r="AB31" i="8" s="1"/>
  <c r="AC31" i="8" s="1"/>
  <c r="AA675" i="8"/>
  <c r="AB675" i="8" s="1"/>
  <c r="AC675" i="8" s="1"/>
  <c r="AA683" i="8"/>
  <c r="AB683" i="8" s="1"/>
  <c r="AC683" i="8" s="1"/>
  <c r="AA761" i="8"/>
  <c r="AB761" i="8" s="1"/>
  <c r="AC761" i="8" s="1"/>
  <c r="AA906" i="8"/>
  <c r="AB906" i="8" s="1"/>
  <c r="AC906" i="8" s="1"/>
  <c r="AA912" i="8"/>
  <c r="AB912" i="8" s="1"/>
  <c r="AC912" i="8" s="1"/>
  <c r="AA950" i="8"/>
  <c r="AB950" i="8" s="1"/>
  <c r="AC950" i="8" s="1"/>
  <c r="AA126" i="8"/>
  <c r="AB126" i="8" s="1"/>
  <c r="AC126" i="8" s="1"/>
  <c r="AA18" i="8"/>
  <c r="AB18" i="8" s="1"/>
  <c r="AC18" i="8" s="1"/>
  <c r="AA282" i="8"/>
  <c r="AB282" i="8" s="1"/>
  <c r="AC282" i="8" s="1"/>
  <c r="AA40" i="8"/>
  <c r="AB40" i="8" s="1"/>
  <c r="AC40" i="8" s="1"/>
  <c r="AA519" i="8"/>
  <c r="AB519" i="8" s="1"/>
  <c r="AC519" i="8" s="1"/>
  <c r="AA481" i="8"/>
  <c r="AB481" i="8" s="1"/>
  <c r="AC481" i="8" s="1"/>
  <c r="AA289" i="8"/>
  <c r="AB289" i="8" s="1"/>
  <c r="AC289" i="8" s="1"/>
  <c r="AA562" i="8"/>
  <c r="AB562" i="8" s="1"/>
  <c r="AC562" i="8" s="1"/>
  <c r="AA654" i="8"/>
  <c r="AB654" i="8" s="1"/>
  <c r="AC654" i="8" s="1"/>
  <c r="AA874" i="8"/>
  <c r="AB874" i="8" s="1"/>
  <c r="AC874" i="8" s="1"/>
  <c r="AA341" i="8"/>
  <c r="AB341" i="8" s="1"/>
  <c r="AC341" i="8" s="1"/>
  <c r="AA781" i="8"/>
  <c r="AB781" i="8" s="1"/>
  <c r="AC781" i="8" s="1"/>
  <c r="AA141" i="8"/>
  <c r="AB141" i="8" s="1"/>
  <c r="AC141" i="8" s="1"/>
  <c r="AA533" i="8"/>
  <c r="AB533" i="8" s="1"/>
  <c r="AC533" i="8" s="1"/>
  <c r="AA43" i="8"/>
  <c r="AB43" i="8" s="1"/>
  <c r="AC43" i="8" s="1"/>
  <c r="AA876" i="8"/>
  <c r="AB876" i="8" s="1"/>
  <c r="AC876" i="8" s="1"/>
  <c r="AA396" i="8"/>
  <c r="AB396" i="8" s="1"/>
  <c r="AC396" i="8" s="1"/>
  <c r="AA785" i="8"/>
  <c r="AB785" i="8" s="1"/>
  <c r="AC785" i="8" s="1"/>
  <c r="AA332" i="8"/>
  <c r="AB332" i="8" s="1"/>
  <c r="AC332" i="8" s="1"/>
  <c r="AA638" i="8"/>
  <c r="AB638" i="8" s="1"/>
  <c r="AC638" i="8" s="1"/>
  <c r="AA108" i="8"/>
  <c r="AB108" i="8" s="1"/>
  <c r="AC108" i="8" s="1"/>
  <c r="AA200" i="8"/>
  <c r="AB200" i="8" s="1"/>
  <c r="AC200" i="8" s="1"/>
  <c r="AA522" i="8"/>
  <c r="AB522" i="8" s="1"/>
  <c r="AC522" i="8" s="1"/>
  <c r="AA503" i="8"/>
  <c r="AB503" i="8" s="1"/>
  <c r="AC503" i="8" s="1"/>
  <c r="AA669" i="8"/>
  <c r="AB669" i="8" s="1"/>
  <c r="AC669" i="8" s="1"/>
  <c r="AA843" i="8"/>
  <c r="AB843" i="8" s="1"/>
  <c r="AC843" i="8" s="1"/>
  <c r="AA225" i="8"/>
  <c r="AB225" i="8" s="1"/>
  <c r="AC225" i="8" s="1"/>
  <c r="AA285" i="8"/>
  <c r="AB285" i="8" s="1"/>
  <c r="AC285" i="8" s="1"/>
  <c r="AA530" i="8"/>
  <c r="AB530" i="8" s="1"/>
  <c r="AC530" i="8" s="1"/>
  <c r="AA859" i="8"/>
  <c r="AB859" i="8" s="1"/>
  <c r="AC859" i="8" s="1"/>
  <c r="AA973" i="8"/>
  <c r="AB973" i="8" s="1"/>
  <c r="AC973" i="8" s="1"/>
  <c r="AA265" i="8"/>
  <c r="AB265" i="8" s="1"/>
  <c r="AC265" i="8" s="1"/>
  <c r="AA358" i="8"/>
  <c r="AB358" i="8" s="1"/>
  <c r="AC358" i="8" s="1"/>
  <c r="AA468" i="8"/>
  <c r="AB468" i="8" s="1"/>
  <c r="AC468" i="8" s="1"/>
  <c r="AA667" i="8"/>
  <c r="AB667" i="8" s="1"/>
  <c r="AC667" i="8" s="1"/>
  <c r="AA813" i="8"/>
  <c r="AB813" i="8" s="1"/>
  <c r="AC813" i="8" s="1"/>
  <c r="AA948" i="8"/>
  <c r="AB948" i="8" s="1"/>
  <c r="AC948" i="8" s="1"/>
  <c r="AA171" i="8"/>
  <c r="AB171" i="8" s="1"/>
  <c r="AC171" i="8" s="1"/>
  <c r="AA327" i="8"/>
  <c r="AB327" i="8" s="1"/>
  <c r="AC327" i="8" s="1"/>
  <c r="AA535" i="8"/>
  <c r="AB535" i="8" s="1"/>
  <c r="AC535" i="8" s="1"/>
  <c r="AA762" i="8"/>
  <c r="AB762" i="8" s="1"/>
  <c r="AC762" i="8" s="1"/>
  <c r="AA27" i="8"/>
  <c r="AB27" i="8" s="1"/>
  <c r="AC27" i="8" s="1"/>
  <c r="AA352" i="8"/>
  <c r="AB352" i="8" s="1"/>
  <c r="AC352" i="8" s="1"/>
  <c r="AA423" i="8"/>
  <c r="AB423" i="8" s="1"/>
  <c r="AC423" i="8" s="1"/>
  <c r="AA467" i="8"/>
  <c r="AB467" i="8" s="1"/>
  <c r="AC467" i="8" s="1"/>
  <c r="AA797" i="8"/>
  <c r="AB797" i="8" s="1"/>
  <c r="AC797" i="8" s="1"/>
  <c r="AA894" i="8"/>
  <c r="AB894" i="8" s="1"/>
  <c r="AC894" i="8" s="1"/>
  <c r="AA60" i="8"/>
  <c r="AB60" i="8" s="1"/>
  <c r="AC60" i="8" s="1"/>
  <c r="AA218" i="8"/>
  <c r="AB218" i="8" s="1"/>
  <c r="AC218" i="8" s="1"/>
  <c r="AA266" i="8"/>
  <c r="AB266" i="8" s="1"/>
  <c r="AC266" i="8" s="1"/>
  <c r="AA342" i="8"/>
  <c r="AB342" i="8" s="1"/>
  <c r="AC342" i="8" s="1"/>
  <c r="AA538" i="8"/>
  <c r="AB538" i="8" s="1"/>
  <c r="AC538" i="8" s="1"/>
  <c r="AA447" i="8"/>
  <c r="AB447" i="8" s="1"/>
  <c r="AC447" i="8" s="1"/>
  <c r="AA630" i="8"/>
  <c r="AB630" i="8" s="1"/>
  <c r="AC630" i="8" s="1"/>
  <c r="AA731" i="8"/>
  <c r="AB731" i="8" s="1"/>
  <c r="AC731" i="8" s="1"/>
  <c r="AA815" i="8"/>
  <c r="AB815" i="8" s="1"/>
  <c r="AC815" i="8" s="1"/>
  <c r="AA944" i="8"/>
  <c r="AB944" i="8" s="1"/>
  <c r="AC944" i="8" s="1"/>
  <c r="AA98" i="8"/>
  <c r="AB98" i="8" s="1"/>
  <c r="AC98" i="8" s="1"/>
  <c r="AA113" i="8"/>
  <c r="AB113" i="8" s="1"/>
  <c r="AC113" i="8" s="1"/>
  <c r="AA235" i="8"/>
  <c r="AB235" i="8" s="1"/>
  <c r="AC235" i="8" s="1"/>
  <c r="AA415" i="8"/>
  <c r="AB415" i="8" s="1"/>
  <c r="AC415" i="8" s="1"/>
  <c r="AA698" i="8"/>
  <c r="AB698" i="8" s="1"/>
  <c r="AC698" i="8" s="1"/>
  <c r="AA922" i="8"/>
  <c r="AB922" i="8" s="1"/>
  <c r="AC922" i="8" s="1"/>
  <c r="AA132" i="8"/>
  <c r="AB132" i="8" s="1"/>
  <c r="AC132" i="8" s="1"/>
  <c r="AA197" i="8"/>
  <c r="AB197" i="8" s="1"/>
  <c r="AC197" i="8" s="1"/>
  <c r="AA315" i="8"/>
  <c r="AB315" i="8" s="1"/>
  <c r="AC315" i="8" s="1"/>
  <c r="AA372" i="8"/>
  <c r="AB372" i="8" s="1"/>
  <c r="AC372" i="8" s="1"/>
  <c r="AA472" i="8"/>
  <c r="AB472" i="8" s="1"/>
  <c r="AC472" i="8" s="1"/>
  <c r="AA583" i="8"/>
  <c r="AB583" i="8" s="1"/>
  <c r="AC583" i="8" s="1"/>
  <c r="AA670" i="8"/>
  <c r="AB670" i="8" s="1"/>
  <c r="AC670" i="8" s="1"/>
  <c r="AA766" i="8"/>
  <c r="AB766" i="8" s="1"/>
  <c r="AC766" i="8" s="1"/>
  <c r="AA909" i="8"/>
  <c r="AB909" i="8" s="1"/>
  <c r="AC909" i="8" s="1"/>
  <c r="AA989" i="8"/>
  <c r="AB989" i="8" s="1"/>
  <c r="AC989" i="8" s="1"/>
  <c r="AA185" i="8"/>
  <c r="AB185" i="8" s="1"/>
  <c r="AC185" i="8" s="1"/>
  <c r="AA180" i="8"/>
  <c r="AB180" i="8" s="1"/>
  <c r="AC180" i="8" s="1"/>
  <c r="AA340" i="8"/>
  <c r="AB340" i="8" s="1"/>
  <c r="AC340" i="8" s="1"/>
  <c r="AA369" i="8"/>
  <c r="AB369" i="8" s="1"/>
  <c r="AC369" i="8" s="1"/>
  <c r="AA437" i="8"/>
  <c r="AB437" i="8" s="1"/>
  <c r="AC437" i="8" s="1"/>
  <c r="AA552" i="8"/>
  <c r="AB552" i="8" s="1"/>
  <c r="AC552" i="8" s="1"/>
  <c r="AA573" i="8"/>
  <c r="AB573" i="8" s="1"/>
  <c r="AC573" i="8" s="1"/>
  <c r="AA723" i="8"/>
  <c r="AB723" i="8" s="1"/>
  <c r="AC723" i="8" s="1"/>
  <c r="AA716" i="8"/>
  <c r="AB716" i="8" s="1"/>
  <c r="AC716" i="8" s="1"/>
  <c r="AA801" i="8"/>
  <c r="AB801" i="8" s="1"/>
  <c r="AC801" i="8" s="1"/>
  <c r="AA849" i="8"/>
  <c r="AB849" i="8" s="1"/>
  <c r="AC849" i="8" s="1"/>
  <c r="AA70" i="8"/>
  <c r="AA214" i="8"/>
  <c r="AB214" i="8" s="1"/>
  <c r="AC214" i="8" s="1"/>
  <c r="AA240" i="8"/>
  <c r="AB240" i="8" s="1"/>
  <c r="AC240" i="8" s="1"/>
  <c r="AA283" i="8"/>
  <c r="AB283" i="8" s="1"/>
  <c r="AC283" i="8" s="1"/>
  <c r="AA349" i="8"/>
  <c r="AB349" i="8" s="1"/>
  <c r="AC349" i="8" s="1"/>
  <c r="AA417" i="8"/>
  <c r="AB417" i="8" s="1"/>
  <c r="AC417" i="8" s="1"/>
  <c r="AA615" i="8"/>
  <c r="AB615" i="8" s="1"/>
  <c r="AC615" i="8" s="1"/>
  <c r="AA557" i="8"/>
  <c r="AB557" i="8" s="1"/>
  <c r="AC557" i="8" s="1"/>
  <c r="AA664" i="8"/>
  <c r="AB664" i="8" s="1"/>
  <c r="AC664" i="8" s="1"/>
  <c r="AA742" i="8"/>
  <c r="AB742" i="8" s="1"/>
  <c r="AC742" i="8" s="1"/>
  <c r="AA957" i="8"/>
  <c r="AB957" i="8" s="1"/>
  <c r="AC957" i="8" s="1"/>
  <c r="AA960" i="8"/>
  <c r="AB960" i="8" s="1"/>
  <c r="AC960" i="8" s="1"/>
  <c r="AA42" i="8"/>
  <c r="AB42" i="8" s="1"/>
  <c r="AC42" i="8" s="1"/>
  <c r="AA153" i="8"/>
  <c r="AB153" i="8" s="1"/>
  <c r="AC153" i="8" s="1"/>
  <c r="AA111" i="8"/>
  <c r="AB111" i="8" s="1"/>
  <c r="AC111" i="8" s="1"/>
  <c r="AA224" i="8"/>
  <c r="AB224" i="8" s="1"/>
  <c r="AC224" i="8" s="1"/>
  <c r="AA379" i="8"/>
  <c r="AB379" i="8" s="1"/>
  <c r="AC379" i="8" s="1"/>
  <c r="AA449" i="8"/>
  <c r="AB449" i="8" s="1"/>
  <c r="AC449" i="8" s="1"/>
  <c r="AA460" i="8"/>
  <c r="AB460" i="8" s="1"/>
  <c r="AC460" i="8" s="1"/>
  <c r="AA475" i="8"/>
  <c r="AB475" i="8" s="1"/>
  <c r="AC475" i="8" s="1"/>
  <c r="AA613" i="8"/>
  <c r="AB613" i="8" s="1"/>
  <c r="AC613" i="8" s="1"/>
  <c r="AA772" i="8"/>
  <c r="AB772" i="8" s="1"/>
  <c r="AC772" i="8" s="1"/>
  <c r="AA754" i="8"/>
  <c r="AB754" i="8" s="1"/>
  <c r="AC754" i="8" s="1"/>
  <c r="AA862" i="8"/>
  <c r="AB862" i="8" s="1"/>
  <c r="AC862" i="8" s="1"/>
  <c r="AA871" i="8"/>
  <c r="AB871" i="8" s="1"/>
  <c r="AC871" i="8" s="1"/>
  <c r="AA932" i="8"/>
  <c r="AB932" i="8" s="1"/>
  <c r="AC932" i="8" s="1"/>
  <c r="AA985" i="8"/>
  <c r="AB985" i="8" s="1"/>
  <c r="AC985" i="8" s="1"/>
  <c r="AA13" i="8"/>
  <c r="AA12" i="8"/>
  <c r="AA386" i="8"/>
  <c r="AB386" i="8" s="1"/>
  <c r="AC386" i="8" s="1"/>
  <c r="AA145" i="8"/>
  <c r="AB145" i="8" s="1"/>
  <c r="AC145" i="8" s="1"/>
  <c r="AA1001" i="8"/>
  <c r="AB1001" i="8" s="1"/>
  <c r="AC1001" i="8" s="1"/>
  <c r="AA510" i="8"/>
  <c r="AB510" i="8" s="1"/>
  <c r="AC510" i="8" s="1"/>
  <c r="AA647" i="8"/>
  <c r="AB647" i="8" s="1"/>
  <c r="AC647" i="8" s="1"/>
  <c r="AA794" i="8"/>
  <c r="AB794" i="8" s="1"/>
  <c r="AC794" i="8" s="1"/>
  <c r="AA946" i="8"/>
  <c r="AB946" i="8" s="1"/>
  <c r="AC946" i="8" s="1"/>
  <c r="AA430" i="8"/>
  <c r="AB430" i="8" s="1"/>
  <c r="AC430" i="8" s="1"/>
  <c r="AA851" i="8"/>
  <c r="AB851" i="8" s="1"/>
  <c r="AC851" i="8" s="1"/>
  <c r="AA228" i="8"/>
  <c r="AB228" i="8" s="1"/>
  <c r="AC228" i="8" s="1"/>
  <c r="AA631" i="8"/>
  <c r="AB631" i="8" s="1"/>
  <c r="AC631" i="8" s="1"/>
  <c r="AA102" i="8"/>
  <c r="AB102" i="8" s="1"/>
  <c r="AC102" i="8" s="1"/>
  <c r="AA487" i="8"/>
  <c r="AB487" i="8" s="1"/>
  <c r="AC487" i="8" s="1"/>
  <c r="AA970" i="8"/>
  <c r="AB970" i="8" s="1"/>
  <c r="AC970" i="8" s="1"/>
  <c r="AA403" i="8"/>
  <c r="AB403" i="8" s="1"/>
  <c r="AC403" i="8" s="1"/>
  <c r="AA837" i="8"/>
  <c r="AB837" i="8" s="1"/>
  <c r="AC837" i="8" s="1"/>
  <c r="AA288" i="8"/>
  <c r="AB288" i="8" s="1"/>
  <c r="AC288" i="8" s="1"/>
  <c r="AA704" i="8"/>
  <c r="AB704" i="8" s="1"/>
  <c r="AC704" i="8" s="1"/>
  <c r="AA41" i="8"/>
  <c r="AB41" i="8" s="1"/>
  <c r="AC41" i="8" s="1"/>
  <c r="AA239" i="8"/>
  <c r="AB239" i="8" s="1"/>
  <c r="AC239" i="8" s="1"/>
  <c r="AA438" i="8"/>
  <c r="AB438" i="8" s="1"/>
  <c r="AC438" i="8" s="1"/>
  <c r="AA624" i="8"/>
  <c r="AB624" i="8" s="1"/>
  <c r="AC624" i="8" s="1"/>
  <c r="AA891" i="8"/>
  <c r="AB891" i="8" s="1"/>
  <c r="AC891" i="8" s="1"/>
  <c r="AA146" i="8"/>
  <c r="AB146" i="8" s="1"/>
  <c r="AC146" i="8" s="1"/>
  <c r="AA361" i="8"/>
  <c r="AB361" i="8" s="1"/>
  <c r="AC361" i="8" s="1"/>
  <c r="AA575" i="8"/>
  <c r="AB575" i="8" s="1"/>
  <c r="AC575" i="8" s="1"/>
  <c r="AA680" i="8"/>
  <c r="AB680" i="8" s="1"/>
  <c r="AC680" i="8" s="1"/>
  <c r="AA842" i="8"/>
  <c r="AB842" i="8" s="1"/>
  <c r="AC842" i="8" s="1"/>
  <c r="AA73" i="8"/>
  <c r="AB73" i="8" s="1"/>
  <c r="AC73" i="8" s="1"/>
  <c r="AA241" i="8"/>
  <c r="AB241" i="8" s="1"/>
  <c r="AC241" i="8" s="1"/>
  <c r="AA305" i="8"/>
  <c r="AB305" i="8" s="1"/>
  <c r="AC305" i="8" s="1"/>
  <c r="AA563" i="8"/>
  <c r="AB563" i="8" s="1"/>
  <c r="AC563" i="8" s="1"/>
  <c r="AA658" i="8"/>
  <c r="AB658" i="8" s="1"/>
  <c r="AC658" i="8" s="1"/>
  <c r="AA850" i="8"/>
  <c r="AB850" i="8" s="1"/>
  <c r="AC850" i="8" s="1"/>
  <c r="AA972" i="8"/>
  <c r="AB972" i="8" s="1"/>
  <c r="AC972" i="8" s="1"/>
  <c r="AA131" i="8"/>
  <c r="AB131" i="8" s="1"/>
  <c r="AC131" i="8" s="1"/>
  <c r="AA385" i="8"/>
  <c r="AB385" i="8" s="1"/>
  <c r="AC385" i="8" s="1"/>
  <c r="AA466" i="8"/>
  <c r="AB466" i="8" s="1"/>
  <c r="AC466" i="8" s="1"/>
  <c r="AA660" i="8"/>
  <c r="AB660" i="8" s="1"/>
  <c r="AC660" i="8" s="1"/>
  <c r="AA921" i="8"/>
  <c r="AB921" i="8" s="1"/>
  <c r="AC921" i="8" s="1"/>
  <c r="AA144" i="8"/>
  <c r="AB144" i="8" s="1"/>
  <c r="AC144" i="8" s="1"/>
  <c r="AA303" i="8"/>
  <c r="AB303" i="8" s="1"/>
  <c r="AC303" i="8" s="1"/>
  <c r="AA432" i="8"/>
  <c r="AB432" i="8" s="1"/>
  <c r="AC432" i="8" s="1"/>
  <c r="AA697" i="8"/>
  <c r="AB697" i="8" s="1"/>
  <c r="AC697" i="8" s="1"/>
  <c r="AA736" i="8"/>
  <c r="AB736" i="8" s="1"/>
  <c r="AC736" i="8" s="1"/>
  <c r="AA911" i="8"/>
  <c r="AB911" i="8" s="1"/>
  <c r="AC911" i="8" s="1"/>
  <c r="AA96" i="8"/>
  <c r="AB96" i="8" s="1"/>
  <c r="AC96" i="8" s="1"/>
  <c r="AA107" i="8"/>
  <c r="AB107" i="8" s="1"/>
  <c r="AC107" i="8" s="1"/>
  <c r="AA407" i="8"/>
  <c r="AB407" i="8" s="1"/>
  <c r="AC407" i="8" s="1"/>
  <c r="AA433" i="8"/>
  <c r="AB433" i="8" s="1"/>
  <c r="AC433" i="8" s="1"/>
  <c r="AA495" i="8"/>
  <c r="AB495" i="8" s="1"/>
  <c r="AC495" i="8" s="1"/>
  <c r="AA684" i="8"/>
  <c r="AB684" i="8" s="1"/>
  <c r="AC684" i="8" s="1"/>
  <c r="AA760" i="8"/>
  <c r="AB760" i="8" s="1"/>
  <c r="AC760" i="8" s="1"/>
  <c r="AA856" i="8"/>
  <c r="AB856" i="8" s="1"/>
  <c r="AC856" i="8" s="1"/>
  <c r="AA1000" i="8"/>
  <c r="AB1000" i="8" s="1"/>
  <c r="AC1000" i="8" s="1"/>
  <c r="AA24" i="8"/>
  <c r="AB24" i="8" s="1"/>
  <c r="AC24" i="8" s="1"/>
  <c r="AA135" i="8"/>
  <c r="AB135" i="8" s="1"/>
  <c r="AC135" i="8" s="1"/>
  <c r="AA186" i="8"/>
  <c r="AB186" i="8" s="1"/>
  <c r="AC186" i="8" s="1"/>
  <c r="AA321" i="8"/>
  <c r="AB321" i="8" s="1"/>
  <c r="AC321" i="8" s="1"/>
  <c r="AA453" i="8"/>
  <c r="AB453" i="8" s="1"/>
  <c r="AC453" i="8" s="1"/>
  <c r="AA623" i="8"/>
  <c r="AB623" i="8" s="1"/>
  <c r="AC623" i="8" s="1"/>
  <c r="AA632" i="8"/>
  <c r="AB632" i="8" s="1"/>
  <c r="AC632" i="8" s="1"/>
  <c r="AA743" i="8"/>
  <c r="AB743" i="8" s="1"/>
  <c r="AC743" i="8" s="1"/>
  <c r="AA873" i="8"/>
  <c r="AB873" i="8" s="1"/>
  <c r="AC873" i="8" s="1"/>
  <c r="AA915" i="8"/>
  <c r="AB915" i="8" s="1"/>
  <c r="AC915" i="8" s="1"/>
  <c r="AA100" i="8"/>
  <c r="AB100" i="8" s="1"/>
  <c r="AC100" i="8" s="1"/>
  <c r="AA230" i="8"/>
  <c r="AB230" i="8" s="1"/>
  <c r="AC230" i="8" s="1"/>
  <c r="AA278" i="8"/>
  <c r="AB278" i="8" s="1"/>
  <c r="AC278" i="8" s="1"/>
  <c r="AA392" i="8"/>
  <c r="AB392" i="8" s="1"/>
  <c r="AC392" i="8" s="1"/>
  <c r="AA539" i="8"/>
  <c r="AB539" i="8" s="1"/>
  <c r="AC539" i="8" s="1"/>
  <c r="AA553" i="8"/>
  <c r="AB553" i="8" s="1"/>
  <c r="AC553" i="8" s="1"/>
  <c r="AA685" i="8"/>
  <c r="AB685" i="8" s="1"/>
  <c r="AC685" i="8" s="1"/>
  <c r="AA779" i="8"/>
  <c r="AB779" i="8" s="1"/>
  <c r="AC779" i="8" s="1"/>
  <c r="AA954" i="8"/>
  <c r="AB954" i="8" s="1"/>
  <c r="AC954" i="8" s="1"/>
  <c r="AA983" i="8"/>
  <c r="AB983" i="8" s="1"/>
  <c r="AC983" i="8" s="1"/>
  <c r="AA149" i="8"/>
  <c r="AB149" i="8" s="1"/>
  <c r="AC149" i="8" s="1"/>
  <c r="AA129" i="8"/>
  <c r="AB129" i="8" s="1"/>
  <c r="AC129" i="8" s="1"/>
  <c r="AA258" i="8"/>
  <c r="AB258" i="8" s="1"/>
  <c r="AC258" i="8" s="1"/>
  <c r="AA355" i="8"/>
  <c r="AB355" i="8" s="1"/>
  <c r="AC355" i="8" s="1"/>
  <c r="AA431" i="8"/>
  <c r="AB431" i="8" s="1"/>
  <c r="AC431" i="8" s="1"/>
  <c r="AA526" i="8"/>
  <c r="AB526" i="8" s="1"/>
  <c r="AC526" i="8" s="1"/>
  <c r="AA591" i="8"/>
  <c r="AB591" i="8" s="1"/>
  <c r="AC591" i="8" s="1"/>
  <c r="AA609" i="8"/>
  <c r="AB609" i="8" s="1"/>
  <c r="AC609" i="8" s="1"/>
  <c r="AA690" i="8"/>
  <c r="AB690" i="8" s="1"/>
  <c r="AC690" i="8" s="1"/>
  <c r="AA809" i="8"/>
  <c r="AB809" i="8" s="1"/>
  <c r="AC809" i="8" s="1"/>
  <c r="AA898" i="8"/>
  <c r="AB898" i="8" s="1"/>
  <c r="AC898" i="8" s="1"/>
  <c r="AA997" i="8"/>
  <c r="AB997" i="8" s="1"/>
  <c r="AC997" i="8" s="1"/>
  <c r="AA99" i="8"/>
  <c r="AB99" i="8" s="1"/>
  <c r="AC99" i="8" s="1"/>
  <c r="AA119" i="8"/>
  <c r="AB119" i="8" s="1"/>
  <c r="AC119" i="8" s="1"/>
  <c r="AA196" i="8"/>
  <c r="AB196" i="8" s="1"/>
  <c r="AC196" i="8" s="1"/>
  <c r="AA335" i="8"/>
  <c r="AB335" i="8" s="1"/>
  <c r="AC335" i="8" s="1"/>
  <c r="AA360" i="8"/>
  <c r="AB360" i="8" s="1"/>
  <c r="AC360" i="8" s="1"/>
  <c r="AA442" i="8"/>
  <c r="AB442" i="8" s="1"/>
  <c r="AC442" i="8" s="1"/>
  <c r="AA628" i="8"/>
  <c r="AB628" i="8" s="1"/>
  <c r="AC628" i="8" s="1"/>
  <c r="AA593" i="8"/>
  <c r="AB593" i="8" s="1"/>
  <c r="AC593" i="8" s="1"/>
  <c r="AA662" i="8"/>
  <c r="AB662" i="8" s="1"/>
  <c r="AC662" i="8" s="1"/>
  <c r="AA740" i="8"/>
  <c r="AB740" i="8" s="1"/>
  <c r="AC740" i="8" s="1"/>
  <c r="AA839" i="8"/>
  <c r="AB839" i="8" s="1"/>
  <c r="AC839" i="8" s="1"/>
  <c r="AA880" i="8"/>
  <c r="AB880" i="8" s="1"/>
  <c r="AC880" i="8" s="1"/>
  <c r="AA964" i="8"/>
  <c r="AB964" i="8" s="1"/>
  <c r="AC964" i="8" s="1"/>
  <c r="AA62" i="8"/>
  <c r="AB62" i="8" s="1"/>
  <c r="AC62" i="8" s="1"/>
  <c r="AA61" i="8"/>
  <c r="AB61" i="8" s="1"/>
  <c r="AC61" i="8" s="1"/>
  <c r="AA127" i="8"/>
  <c r="AB127" i="8" s="1"/>
  <c r="AC127" i="8" s="1"/>
  <c r="AA176" i="8"/>
  <c r="AB176" i="8" s="1"/>
  <c r="AC176" i="8" s="1"/>
  <c r="AA293" i="8"/>
  <c r="AB293" i="8" s="1"/>
  <c r="AC293" i="8" s="1"/>
  <c r="AA498" i="8"/>
  <c r="AB498" i="8" s="1"/>
  <c r="AC498" i="8" s="1"/>
  <c r="AA507" i="8"/>
  <c r="AB507" i="8" s="1"/>
  <c r="AC507" i="8" s="1"/>
  <c r="AA679" i="8"/>
  <c r="AB679" i="8" s="1"/>
  <c r="AC679" i="8" s="1"/>
  <c r="AA678" i="8"/>
  <c r="AB678" i="8" s="1"/>
  <c r="AC678" i="8" s="1"/>
  <c r="AA712" i="8"/>
  <c r="AB712" i="8" s="1"/>
  <c r="AC712" i="8" s="1"/>
  <c r="AA790" i="8"/>
  <c r="AB790" i="8" s="1"/>
  <c r="AC790" i="8" s="1"/>
  <c r="AA899" i="8"/>
  <c r="AB899" i="8" s="1"/>
  <c r="AC899" i="8" s="1"/>
  <c r="AA942" i="8"/>
  <c r="AB942" i="8" s="1"/>
  <c r="AC942" i="8" s="1"/>
  <c r="AA29" i="8"/>
  <c r="AB29" i="8" s="1"/>
  <c r="AC29" i="8" s="1"/>
  <c r="AA148" i="8"/>
  <c r="AB148" i="8" s="1"/>
  <c r="AC148" i="8" s="1"/>
  <c r="AA836" i="8"/>
  <c r="AB836" i="8" s="1"/>
  <c r="AC836" i="8" s="1"/>
  <c r="AA587" i="8"/>
  <c r="AB587" i="8" s="1"/>
  <c r="AC587" i="8" s="1"/>
  <c r="AA205" i="8"/>
  <c r="AB205" i="8" s="1"/>
  <c r="AC205" i="8" s="1"/>
  <c r="AA750" i="8"/>
  <c r="AB750" i="8" s="1"/>
  <c r="AC750" i="8" s="1"/>
  <c r="AA592" i="8"/>
  <c r="AB592" i="8" s="1"/>
  <c r="AC592" i="8" s="1"/>
  <c r="AA757" i="8"/>
  <c r="AB757" i="8" s="1"/>
  <c r="AC757" i="8" s="1"/>
  <c r="AA967" i="8"/>
  <c r="AB967" i="8" s="1"/>
  <c r="AC967" i="8" s="1"/>
  <c r="AA94" i="8"/>
  <c r="AB94" i="8" s="1"/>
  <c r="AC94" i="8" s="1"/>
  <c r="AA598" i="8"/>
  <c r="AB598" i="8" s="1"/>
  <c r="AC598" i="8" s="1"/>
  <c r="AA882" i="8"/>
  <c r="AB882" i="8" s="1"/>
  <c r="AC882" i="8" s="1"/>
  <c r="AA208" i="8"/>
  <c r="AA696" i="8"/>
  <c r="AB696" i="8" s="1"/>
  <c r="AC696" i="8" s="1"/>
  <c r="AA210" i="8"/>
  <c r="AA597" i="8"/>
  <c r="AB597" i="8" s="1"/>
  <c r="AC597" i="8" s="1"/>
  <c r="AA155" i="8"/>
  <c r="AB155" i="8" s="1"/>
  <c r="AC155" i="8" s="1"/>
  <c r="AA429" i="8"/>
  <c r="AB429" i="8" s="1"/>
  <c r="AC429" i="8" s="1"/>
  <c r="AA867" i="8"/>
  <c r="AB867" i="8" s="1"/>
  <c r="AC867" i="8" s="1"/>
  <c r="AA388" i="8"/>
  <c r="AB388" i="8" s="1"/>
  <c r="AC388" i="8" s="1"/>
  <c r="AA776" i="8"/>
  <c r="AB776" i="8" s="1"/>
  <c r="AC776" i="8" s="1"/>
  <c r="AA87" i="8"/>
  <c r="AB87" i="8" s="1"/>
  <c r="AC87" i="8" s="1"/>
  <c r="AA252" i="8"/>
  <c r="AB252" i="8" s="1"/>
  <c r="AC252" i="8" s="1"/>
  <c r="AA469" i="8"/>
  <c r="AB469" i="8" s="1"/>
  <c r="AC469" i="8" s="1"/>
  <c r="AA952" i="8"/>
  <c r="AB952" i="8" s="1"/>
  <c r="AC952" i="8" s="1"/>
  <c r="AA124" i="8"/>
  <c r="AB124" i="8" s="1"/>
  <c r="AC124" i="8" s="1"/>
  <c r="AA254" i="8"/>
  <c r="AB254" i="8" s="1"/>
  <c r="AC254" i="8" s="1"/>
  <c r="AA376" i="8"/>
  <c r="AB376" i="8" s="1"/>
  <c r="AC376" i="8" s="1"/>
  <c r="AA515" i="8"/>
  <c r="AB515" i="8" s="1"/>
  <c r="AC515" i="8" s="1"/>
  <c r="AA691" i="8"/>
  <c r="AB691" i="8" s="1"/>
  <c r="AC691" i="8" s="1"/>
  <c r="AA872" i="8"/>
  <c r="AB872" i="8" s="1"/>
  <c r="AC872" i="8" s="1"/>
  <c r="AA164" i="8"/>
  <c r="AB164" i="8" s="1"/>
  <c r="AC164" i="8" s="1"/>
  <c r="AA232" i="8"/>
  <c r="AB232" i="8" s="1"/>
  <c r="AC232" i="8" s="1"/>
  <c r="AA356" i="8"/>
  <c r="AB356" i="8" s="1"/>
  <c r="AC356" i="8" s="1"/>
  <c r="AA459" i="8"/>
  <c r="AB459" i="8" s="1"/>
  <c r="AC459" i="8" s="1"/>
  <c r="AA701" i="8"/>
  <c r="AB701" i="8" s="1"/>
  <c r="AC701" i="8" s="1"/>
  <c r="AA830" i="8"/>
  <c r="AB830" i="8" s="1"/>
  <c r="AC830" i="8" s="1"/>
  <c r="AA47" i="8"/>
  <c r="AA181" i="8"/>
  <c r="AB181" i="8" s="1"/>
  <c r="AC181" i="8" s="1"/>
  <c r="AA362" i="8"/>
  <c r="AB362" i="8" s="1"/>
  <c r="AC362" i="8" s="1"/>
  <c r="AA489" i="8"/>
  <c r="AB489" i="8" s="1"/>
  <c r="AC489" i="8" s="1"/>
  <c r="AA687" i="8"/>
  <c r="AB687" i="8" s="1"/>
  <c r="AC687" i="8" s="1"/>
  <c r="AA847" i="8"/>
  <c r="AB847" i="8" s="1"/>
  <c r="AC847" i="8" s="1"/>
  <c r="AA987" i="8"/>
  <c r="AB987" i="8" s="1"/>
  <c r="AC987" i="8" s="1"/>
  <c r="AA55" i="8"/>
  <c r="AA190" i="8"/>
  <c r="AB190" i="8" s="1"/>
  <c r="AC190" i="8" s="1"/>
  <c r="AA414" i="8"/>
  <c r="AB414" i="8" s="1"/>
  <c r="AC414" i="8" s="1"/>
  <c r="AA599" i="8"/>
  <c r="AB599" i="8" s="1"/>
  <c r="AC599" i="8" s="1"/>
  <c r="AA727" i="8"/>
  <c r="AB727" i="8" s="1"/>
  <c r="AC727" i="8" s="1"/>
  <c r="AA866" i="8"/>
  <c r="AB866" i="8" s="1"/>
  <c r="AC866" i="8" s="1"/>
  <c r="AA308" i="8"/>
  <c r="AB308" i="8" s="1"/>
  <c r="AC308" i="8" s="1"/>
  <c r="AA178" i="8"/>
  <c r="AB178" i="8" s="1"/>
  <c r="AC178" i="8" s="1"/>
  <c r="AA317" i="8"/>
  <c r="AB317" i="8" s="1"/>
  <c r="AC317" i="8" s="1"/>
  <c r="AA555" i="8"/>
  <c r="AB555" i="8" s="1"/>
  <c r="AC555" i="8" s="1"/>
  <c r="AA590" i="8"/>
  <c r="AB590" i="8" s="1"/>
  <c r="AC590" i="8" s="1"/>
  <c r="AA728" i="8"/>
  <c r="AB728" i="8" s="1"/>
  <c r="AC728" i="8" s="1"/>
  <c r="AA870" i="8"/>
  <c r="AB870" i="8" s="1"/>
  <c r="AC870" i="8" s="1"/>
  <c r="AA937" i="8"/>
  <c r="AB937" i="8" s="1"/>
  <c r="AC937" i="8" s="1"/>
  <c r="AA58" i="8"/>
  <c r="AB58" i="8" s="1"/>
  <c r="AC58" i="8" s="1"/>
  <c r="AA209" i="8"/>
  <c r="AA272" i="8"/>
  <c r="AB272" i="8" s="1"/>
  <c r="AC272" i="8" s="1"/>
  <c r="AA373" i="8"/>
  <c r="AB373" i="8" s="1"/>
  <c r="AC373" i="8" s="1"/>
  <c r="AA586" i="8"/>
  <c r="AB586" i="8" s="1"/>
  <c r="AC586" i="8" s="1"/>
  <c r="AA650" i="8"/>
  <c r="AB650" i="8" s="1"/>
  <c r="AC650" i="8" s="1"/>
  <c r="AA818" i="8"/>
  <c r="AB818" i="8" s="1"/>
  <c r="AC818" i="8" s="1"/>
  <c r="AA855" i="8"/>
  <c r="AB855" i="8" s="1"/>
  <c r="AC855" i="8" s="1"/>
  <c r="AA984" i="8"/>
  <c r="AB984" i="8" s="1"/>
  <c r="AC984" i="8" s="1"/>
  <c r="AA71" i="8"/>
  <c r="AA300" i="8"/>
  <c r="AB300" i="8" s="1"/>
  <c r="AC300" i="8" s="1"/>
  <c r="AA347" i="8"/>
  <c r="AB347" i="8" s="1"/>
  <c r="AC347" i="8" s="1"/>
  <c r="AA448" i="8"/>
  <c r="AB448" i="8" s="1"/>
  <c r="AC448" i="8" s="1"/>
  <c r="AA518" i="8"/>
  <c r="AB518" i="8" s="1"/>
  <c r="AC518" i="8" s="1"/>
  <c r="AA601" i="8"/>
  <c r="AB601" i="8" s="1"/>
  <c r="AC601" i="8" s="1"/>
  <c r="AA653" i="8"/>
  <c r="AB653" i="8" s="1"/>
  <c r="AC653" i="8" s="1"/>
  <c r="AA792" i="8"/>
  <c r="AB792" i="8" s="1"/>
  <c r="AC792" i="8" s="1"/>
  <c r="AA974" i="8"/>
  <c r="AB974" i="8" s="1"/>
  <c r="AC974" i="8" s="1"/>
  <c r="AA147" i="8"/>
  <c r="AB147" i="8" s="1"/>
  <c r="AC147" i="8" s="1"/>
  <c r="AA311" i="8"/>
  <c r="AB311" i="8" s="1"/>
  <c r="AC311" i="8" s="1"/>
  <c r="AA380" i="8"/>
  <c r="AB380" i="8" s="1"/>
  <c r="AC380" i="8" s="1"/>
  <c r="AA486" i="8"/>
  <c r="AB486" i="8" s="1"/>
  <c r="AC486" i="8" s="1"/>
  <c r="AA471" i="8"/>
  <c r="AB471" i="8" s="1"/>
  <c r="AC471" i="8" s="1"/>
  <c r="AA682" i="8"/>
  <c r="AB682" i="8" s="1"/>
  <c r="AC682" i="8" s="1"/>
  <c r="AA788" i="8"/>
  <c r="AB788" i="8" s="1"/>
  <c r="AC788" i="8" s="1"/>
  <c r="AA820" i="8"/>
  <c r="AB820" i="8" s="1"/>
  <c r="AC820" i="8" s="1"/>
  <c r="AA893" i="8"/>
  <c r="AB893" i="8" s="1"/>
  <c r="AC893" i="8" s="1"/>
  <c r="AA975" i="8"/>
  <c r="AB975" i="8" s="1"/>
  <c r="AC975" i="8" s="1"/>
  <c r="AA249" i="8"/>
  <c r="AB249" i="8" s="1"/>
  <c r="AC249" i="8" s="1"/>
  <c r="AA371" i="8"/>
  <c r="AB371" i="8" s="1"/>
  <c r="AC371" i="8" s="1"/>
  <c r="AA436" i="8"/>
  <c r="AB436" i="8" s="1"/>
  <c r="AC436" i="8" s="1"/>
  <c r="AA465" i="8"/>
  <c r="AB465" i="8" s="1"/>
  <c r="AC465" i="8" s="1"/>
  <c r="AA455" i="8"/>
  <c r="AB455" i="8" s="1"/>
  <c r="AC455" i="8" s="1"/>
  <c r="AA645" i="8"/>
  <c r="AB645" i="8" s="1"/>
  <c r="AC645" i="8" s="1"/>
  <c r="AA711" i="8"/>
  <c r="AB711" i="8" s="1"/>
  <c r="AC711" i="8" s="1"/>
  <c r="AA745" i="8"/>
  <c r="AB745" i="8" s="1"/>
  <c r="AC745" i="8" s="1"/>
  <c r="AA831" i="8"/>
  <c r="AB831" i="8" s="1"/>
  <c r="AC831" i="8" s="1"/>
  <c r="AA955" i="8"/>
  <c r="AB955" i="8" s="1"/>
  <c r="AC955" i="8" s="1"/>
  <c r="AA966" i="8"/>
  <c r="AB966" i="8" s="1"/>
  <c r="AC966" i="8" s="1"/>
  <c r="AA49" i="8"/>
  <c r="AA34" i="8"/>
  <c r="AB34" i="8" s="1"/>
  <c r="AC34" i="8" s="1"/>
  <c r="AA143" i="8"/>
  <c r="AB143" i="8" s="1"/>
  <c r="AC143" i="8" s="1"/>
  <c r="AA250" i="8"/>
  <c r="AB250" i="8" s="1"/>
  <c r="AC250" i="8" s="1"/>
  <c r="AA312" i="8"/>
  <c r="AB312" i="8" s="1"/>
  <c r="AC312" i="8" s="1"/>
  <c r="AA325" i="8"/>
  <c r="AB325" i="8" s="1"/>
  <c r="AC325" i="8" s="1"/>
  <c r="AA439" i="8"/>
  <c r="AB439" i="8" s="1"/>
  <c r="AC439" i="8" s="1"/>
  <c r="AA580" i="8"/>
  <c r="AB580" i="8" s="1"/>
  <c r="AC580" i="8" s="1"/>
  <c r="AA767" i="8"/>
  <c r="AB767" i="8" s="1"/>
  <c r="AC767" i="8" s="1"/>
  <c r="AA786" i="8"/>
  <c r="AB786" i="8" s="1"/>
  <c r="AC786" i="8" s="1"/>
  <c r="AA888" i="8"/>
  <c r="AB888" i="8" s="1"/>
  <c r="AC888" i="8" s="1"/>
  <c r="AA959" i="8"/>
  <c r="AB959" i="8" s="1"/>
  <c r="AC959" i="8" s="1"/>
  <c r="AA21" i="8"/>
  <c r="AB21" i="8" s="1"/>
  <c r="AC21" i="8" s="1"/>
  <c r="AA80" i="8"/>
  <c r="AB80" i="8" s="1"/>
  <c r="AC80" i="8" s="1"/>
  <c r="AA23" i="8"/>
  <c r="AB23" i="8" s="1"/>
  <c r="AC23" i="8" s="1"/>
  <c r="AA83" i="8"/>
  <c r="AB83" i="8" s="1"/>
  <c r="AC83" i="8" s="1"/>
  <c r="AA339" i="8"/>
  <c r="AB339" i="8" s="1"/>
  <c r="AC339" i="8" s="1"/>
  <c r="AA476" i="8"/>
  <c r="AB476" i="8" s="1"/>
  <c r="AC476" i="8" s="1"/>
  <c r="AA140" i="8"/>
  <c r="AB140" i="8" s="1"/>
  <c r="AC140" i="8" s="1"/>
  <c r="AA994" i="8"/>
  <c r="AB994" i="8" s="1"/>
  <c r="AC994" i="8" s="1"/>
  <c r="AA832" i="8"/>
  <c r="AB832" i="8" s="1"/>
  <c r="AC832" i="8" s="1"/>
  <c r="AA941" i="8"/>
  <c r="AB941" i="8" s="1"/>
  <c r="AC941" i="8" s="1"/>
  <c r="AA97" i="8"/>
  <c r="AB97" i="8" s="1"/>
  <c r="AC97" i="8" s="1"/>
  <c r="AA64" i="8"/>
  <c r="AB64" i="8" s="1"/>
  <c r="AC64" i="8" s="1"/>
  <c r="AA622" i="8"/>
  <c r="AB622" i="8" s="1"/>
  <c r="AC622" i="8" s="1"/>
  <c r="AA968" i="8"/>
  <c r="AB968" i="8" s="1"/>
  <c r="AC968" i="8" s="1"/>
  <c r="AA306" i="8"/>
  <c r="AB306" i="8" s="1"/>
  <c r="AC306" i="8" s="1"/>
  <c r="AA749" i="8"/>
  <c r="AB749" i="8" s="1"/>
  <c r="AC749" i="8" s="1"/>
  <c r="AA642" i="8"/>
  <c r="AB642" i="8" s="1"/>
  <c r="AC642" i="8" s="1"/>
  <c r="AA78" i="8"/>
  <c r="AB78" i="8" s="1"/>
  <c r="AC78" i="8" s="1"/>
  <c r="AA505" i="8"/>
  <c r="AB505" i="8" s="1"/>
  <c r="AC505" i="8" s="1"/>
  <c r="AA892" i="8"/>
  <c r="AB892" i="8" s="1"/>
  <c r="AC892" i="8" s="1"/>
  <c r="AA826" i="8"/>
  <c r="AB826" i="8" s="1"/>
  <c r="AC826" i="8" s="1"/>
  <c r="AA206" i="8"/>
  <c r="AA271" i="8"/>
  <c r="AB271" i="8" s="1"/>
  <c r="AC271" i="8" s="1"/>
  <c r="AA619" i="8"/>
  <c r="AB619" i="8" s="1"/>
  <c r="AC619" i="8" s="1"/>
  <c r="AA834" i="8"/>
  <c r="AB834" i="8" s="1"/>
  <c r="AC834" i="8" s="1"/>
  <c r="AA48" i="8"/>
  <c r="AA344" i="8"/>
  <c r="AB344" i="8" s="1"/>
  <c r="AC344" i="8" s="1"/>
  <c r="AA582" i="8"/>
  <c r="AB582" i="8" s="1"/>
  <c r="AC582" i="8" s="1"/>
  <c r="AA640" i="8"/>
  <c r="AB640" i="8" s="1"/>
  <c r="AC640" i="8" s="1"/>
  <c r="AA717" i="8"/>
  <c r="AB717" i="8" s="1"/>
  <c r="AC717" i="8" s="1"/>
  <c r="AA943" i="8"/>
  <c r="AB943" i="8" s="1"/>
  <c r="AC943" i="8" s="1"/>
  <c r="AA82" i="8"/>
  <c r="AB82" i="8" s="1"/>
  <c r="AC82" i="8" s="1"/>
  <c r="AA279" i="8"/>
  <c r="AB279" i="8" s="1"/>
  <c r="AC279" i="8" s="1"/>
  <c r="AA480" i="8"/>
  <c r="AB480" i="8" s="1"/>
  <c r="AC480" i="8" s="1"/>
  <c r="AA548" i="8"/>
  <c r="AB548" i="8" s="1"/>
  <c r="AC548" i="8" s="1"/>
  <c r="AA737" i="8"/>
  <c r="AB737" i="8" s="1"/>
  <c r="AC737" i="8" s="1"/>
  <c r="AA883" i="8"/>
  <c r="AB883" i="8" s="1"/>
  <c r="AC883" i="8" s="1"/>
  <c r="AA77" i="8"/>
  <c r="AB77" i="8" s="1"/>
  <c r="AC77" i="8" s="1"/>
  <c r="AA387" i="8"/>
  <c r="AB387" i="8" s="1"/>
  <c r="AC387" i="8" s="1"/>
  <c r="AA309" i="8"/>
  <c r="AB309" i="8" s="1"/>
  <c r="AC309" i="8" s="1"/>
  <c r="AA666" i="8"/>
  <c r="AB666" i="8" s="1"/>
  <c r="AC666" i="8" s="1"/>
  <c r="AA861" i="8"/>
  <c r="AB861" i="8" s="1"/>
  <c r="AC861" i="8" s="1"/>
  <c r="AA1004" i="8"/>
  <c r="AB1004" i="8" s="1"/>
  <c r="AC1004" i="8" s="1"/>
  <c r="AA162" i="8"/>
  <c r="AB162" i="8" s="1"/>
  <c r="AC162" i="8" s="1"/>
  <c r="AA348" i="8"/>
  <c r="AB348" i="8" s="1"/>
  <c r="AC348" i="8" s="1"/>
  <c r="AA409" i="8"/>
  <c r="AB409" i="8" s="1"/>
  <c r="AC409" i="8" s="1"/>
  <c r="AA589" i="8"/>
  <c r="AB589" i="8" s="1"/>
  <c r="AC589" i="8" s="1"/>
  <c r="AA756" i="8"/>
  <c r="AB756" i="8" s="1"/>
  <c r="AC756" i="8" s="1"/>
  <c r="AA917" i="8"/>
  <c r="AB917" i="8" s="1"/>
  <c r="AC917" i="8" s="1"/>
  <c r="AA134" i="8"/>
  <c r="AB134" i="8" s="1"/>
  <c r="AC134" i="8" s="1"/>
  <c r="AA268" i="8"/>
  <c r="AB268" i="8" s="1"/>
  <c r="AC268" i="8" s="1"/>
  <c r="AA365" i="8"/>
  <c r="AB365" i="8" s="1"/>
  <c r="AC365" i="8" s="1"/>
  <c r="AA528" i="8"/>
  <c r="AB528" i="8" s="1"/>
  <c r="AC528" i="8" s="1"/>
  <c r="AA570" i="8"/>
  <c r="AB570" i="8" s="1"/>
  <c r="AC570" i="8" s="1"/>
  <c r="AA714" i="8"/>
  <c r="AB714" i="8" s="1"/>
  <c r="AC714" i="8" s="1"/>
  <c r="AA789" i="8"/>
  <c r="AB789" i="8" s="1"/>
  <c r="AC789" i="8" s="1"/>
  <c r="AA925" i="8"/>
  <c r="AB925" i="8" s="1"/>
  <c r="AC925" i="8" s="1"/>
  <c r="AA981" i="8"/>
  <c r="AB981" i="8" s="1"/>
  <c r="AC981" i="8" s="1"/>
  <c r="AA165" i="8"/>
  <c r="AB165" i="8" s="1"/>
  <c r="AC165" i="8" s="1"/>
  <c r="AA328" i="8"/>
  <c r="AB328" i="8" s="1"/>
  <c r="AC328" i="8" s="1"/>
  <c r="AA395" i="8"/>
  <c r="AB395" i="8" s="1"/>
  <c r="AC395" i="8" s="1"/>
  <c r="AA509" i="8"/>
  <c r="AB509" i="8" s="1"/>
  <c r="AC509" i="8" s="1"/>
  <c r="AA529" i="8"/>
  <c r="AB529" i="8" s="1"/>
  <c r="AC529" i="8" s="1"/>
  <c r="AA707" i="8"/>
  <c r="AB707" i="8" s="1"/>
  <c r="AC707" i="8" s="1"/>
  <c r="AA821" i="8"/>
  <c r="AB821" i="8" s="1"/>
  <c r="AC821" i="8" s="1"/>
  <c r="AA886" i="8"/>
  <c r="AB886" i="8" s="1"/>
  <c r="AC886" i="8" s="1"/>
  <c r="AA958" i="8"/>
  <c r="AB958" i="8" s="1"/>
  <c r="AC958" i="8" s="1"/>
  <c r="AA142" i="8"/>
  <c r="AB142" i="8" s="1"/>
  <c r="AC142" i="8" s="1"/>
  <c r="AA236" i="8"/>
  <c r="AB236" i="8" s="1"/>
  <c r="AC236" i="8" s="1"/>
  <c r="AA384" i="8"/>
  <c r="AB384" i="8" s="1"/>
  <c r="AC384" i="8" s="1"/>
  <c r="AA579" i="8"/>
  <c r="AB579" i="8" s="1"/>
  <c r="AC579" i="8" s="1"/>
  <c r="AA700" i="8"/>
  <c r="AB700" i="8" s="1"/>
  <c r="AC700" i="8" s="1"/>
  <c r="AA747" i="8"/>
  <c r="AB747" i="8" s="1"/>
  <c r="AC747" i="8" s="1"/>
  <c r="AA819" i="8"/>
  <c r="AB819" i="8" s="1"/>
  <c r="AC819" i="8" s="1"/>
  <c r="AA903" i="8"/>
  <c r="AB903" i="8" s="1"/>
  <c r="AC903" i="8" s="1"/>
  <c r="AA53" i="8"/>
  <c r="AA211" i="8"/>
  <c r="AA243" i="8"/>
  <c r="AB243" i="8" s="1"/>
  <c r="AC243" i="8" s="1"/>
  <c r="AA310" i="8"/>
  <c r="AB310" i="8" s="1"/>
  <c r="AC310" i="8" s="1"/>
  <c r="AA427" i="8"/>
  <c r="AB427" i="8" s="1"/>
  <c r="AC427" i="8" s="1"/>
  <c r="AA445" i="8"/>
  <c r="AB445" i="8" s="1"/>
  <c r="AC445" i="8" s="1"/>
  <c r="AA511" i="8"/>
  <c r="AB511" i="8" s="1"/>
  <c r="AC511" i="8" s="1"/>
  <c r="AA588" i="8"/>
  <c r="AB588" i="8" s="1"/>
  <c r="AC588" i="8" s="1"/>
  <c r="AA753" i="8"/>
  <c r="AB753" i="8" s="1"/>
  <c r="AC753" i="8" s="1"/>
  <c r="AA778" i="8"/>
  <c r="AB778" i="8" s="1"/>
  <c r="AC778" i="8" s="1"/>
  <c r="AA838" i="8"/>
  <c r="AB838" i="8" s="1"/>
  <c r="AC838" i="8" s="1"/>
  <c r="AA884" i="8"/>
  <c r="AB884" i="8" s="1"/>
  <c r="AC884" i="8" s="1"/>
  <c r="AA977" i="8"/>
  <c r="AB977" i="8" s="1"/>
  <c r="AC977" i="8" s="1"/>
  <c r="AA226" i="8"/>
  <c r="AB226" i="8" s="1"/>
  <c r="AC226" i="8" s="1"/>
  <c r="AA223" i="8"/>
  <c r="AB223" i="8" s="1"/>
  <c r="AC223" i="8" s="1"/>
  <c r="AA294" i="8"/>
  <c r="AB294" i="8" s="1"/>
  <c r="AC294" i="8" s="1"/>
  <c r="AA400" i="8"/>
  <c r="AB400" i="8" s="1"/>
  <c r="AC400" i="8" s="1"/>
  <c r="AA512" i="8"/>
  <c r="AB512" i="8" s="1"/>
  <c r="AC512" i="8" s="1"/>
  <c r="AA491" i="8"/>
  <c r="AB491" i="8" s="1"/>
  <c r="AC491" i="8" s="1"/>
  <c r="AA568" i="8"/>
  <c r="AB568" i="8" s="1"/>
  <c r="AC568" i="8" s="1"/>
  <c r="AA722" i="8"/>
  <c r="AB722" i="8" s="1"/>
  <c r="AC722" i="8" s="1"/>
  <c r="AA853" i="8"/>
  <c r="AB853" i="8" s="1"/>
  <c r="AC853" i="8" s="1"/>
  <c r="AA920" i="8"/>
  <c r="AB920" i="8" s="1"/>
  <c r="AC920" i="8" s="1"/>
  <c r="AA980" i="8"/>
  <c r="AB980" i="8" s="1"/>
  <c r="AC980" i="8" s="1"/>
  <c r="AA86" i="8"/>
  <c r="AB86" i="8" s="1"/>
  <c r="AC86" i="8" s="1"/>
  <c r="AA85" i="8"/>
  <c r="AB85" i="8" s="1"/>
  <c r="AC85" i="8" s="1"/>
  <c r="AA207" i="8"/>
  <c r="AA284" i="8"/>
  <c r="AB284" i="8" s="1"/>
  <c r="AC284" i="8" s="1"/>
  <c r="AA343" i="8"/>
  <c r="AB343" i="8" s="1"/>
  <c r="AC343" i="8" s="1"/>
  <c r="AA357" i="8"/>
  <c r="AB357" i="8" s="1"/>
  <c r="AC357" i="8" s="1"/>
  <c r="AA389" i="8"/>
  <c r="AB389" i="8" s="1"/>
  <c r="AC389" i="8" s="1"/>
  <c r="AA494" i="8"/>
  <c r="AB494" i="8" s="1"/>
  <c r="AC494" i="8" s="1"/>
  <c r="AA603" i="8"/>
  <c r="AB603" i="8" s="1"/>
  <c r="AC603" i="8" s="1"/>
  <c r="AA612" i="8"/>
  <c r="AB612" i="8" s="1"/>
  <c r="AC612" i="8" s="1"/>
  <c r="AA739" i="8"/>
  <c r="AB739" i="8" s="1"/>
  <c r="AC739" i="8" s="1"/>
  <c r="AA764" i="8"/>
  <c r="AB764" i="8" s="1"/>
  <c r="AC764" i="8" s="1"/>
  <c r="AA878" i="8"/>
  <c r="AB878" i="8" s="1"/>
  <c r="AC878" i="8" s="1"/>
  <c r="AA907" i="8"/>
  <c r="AB907" i="8" s="1"/>
  <c r="AC907" i="8" s="1"/>
  <c r="AA52" i="8"/>
  <c r="AB52" i="8" s="1"/>
  <c r="AC52" i="8" s="1"/>
  <c r="AA72" i="8"/>
  <c r="AB72" i="8" s="1"/>
  <c r="AC72" i="8" s="1"/>
  <c r="AA999" i="8"/>
  <c r="AB999" i="8" s="1"/>
  <c r="AC999" i="8" s="1"/>
  <c r="AA561" i="8"/>
  <c r="AB561" i="8" s="1"/>
  <c r="AC561" i="8" s="1"/>
  <c r="AA20" i="8"/>
  <c r="AB20" i="8" s="1"/>
  <c r="AC20" i="8" s="1"/>
  <c r="AA10" i="8"/>
  <c r="AA877" i="8"/>
  <c r="AB877" i="8" s="1"/>
  <c r="AC877" i="8" s="1"/>
  <c r="AA381" i="8"/>
  <c r="AB381" i="8" s="1"/>
  <c r="AC381" i="8" s="1"/>
  <c r="AA121" i="8"/>
  <c r="AB121" i="8" s="1"/>
  <c r="AC121" i="8" s="1"/>
  <c r="AA635" i="8"/>
  <c r="AB635" i="8" s="1"/>
  <c r="AC635" i="8" s="1"/>
  <c r="AA391" i="8"/>
  <c r="AB391" i="8" s="1"/>
  <c r="AC391" i="8" s="1"/>
  <c r="AA796" i="8"/>
  <c r="AB796" i="8" s="1"/>
  <c r="AC796" i="8" s="1"/>
  <c r="AA245" i="8"/>
  <c r="AA665" i="8"/>
  <c r="AB665" i="8" s="1"/>
  <c r="AC665" i="8" s="1"/>
  <c r="AA116" i="8"/>
  <c r="AB116" i="8" s="1"/>
  <c r="AC116" i="8" s="1"/>
  <c r="AA527" i="8"/>
  <c r="AB527" i="8" s="1"/>
  <c r="AC527" i="8" s="1"/>
  <c r="AA457" i="8"/>
  <c r="AB457" i="8" s="1"/>
  <c r="AC457" i="8" s="1"/>
  <c r="AA969" i="8"/>
  <c r="AB969" i="8" s="1"/>
  <c r="AC969" i="8" s="1"/>
  <c r="AA115" i="8"/>
  <c r="AB115" i="8" s="1"/>
  <c r="AC115" i="8" s="1"/>
  <c r="AA359" i="8"/>
  <c r="AB359" i="8" s="1"/>
  <c r="AC359" i="8" s="1"/>
  <c r="AA502" i="8"/>
  <c r="AB502" i="8" s="1"/>
  <c r="AC502" i="8" s="1"/>
  <c r="AA596" i="8"/>
  <c r="AB596" i="8" s="1"/>
  <c r="AC596" i="8" s="1"/>
  <c r="AA765" i="8"/>
  <c r="AB765" i="8" s="1"/>
  <c r="AC765" i="8" s="1"/>
  <c r="AA934" i="8"/>
  <c r="AB934" i="8" s="1"/>
  <c r="AC934" i="8" s="1"/>
  <c r="AA95" i="8"/>
  <c r="AB95" i="8" s="1"/>
  <c r="AC95" i="8" s="1"/>
  <c r="AA260" i="8"/>
  <c r="AB260" i="8" s="1"/>
  <c r="AC260" i="8" s="1"/>
  <c r="AA464" i="8"/>
  <c r="AB464" i="8" s="1"/>
  <c r="AC464" i="8" s="1"/>
  <c r="AA545" i="8"/>
  <c r="AB545" i="8" s="1"/>
  <c r="AC545" i="8" s="1"/>
  <c r="AA738" i="8"/>
  <c r="AB738" i="8" s="1"/>
  <c r="AC738" i="8" s="1"/>
  <c r="AA869" i="8"/>
  <c r="AB869" i="8" s="1"/>
  <c r="AC869" i="8" s="1"/>
  <c r="AA128" i="8"/>
  <c r="AB128" i="8" s="1"/>
  <c r="AC128" i="8" s="1"/>
  <c r="AA336" i="8"/>
  <c r="AB336" i="8" s="1"/>
  <c r="AC336" i="8" s="1"/>
  <c r="AA394" i="8"/>
  <c r="AB394" i="8" s="1"/>
  <c r="AC394" i="8" s="1"/>
  <c r="AA534" i="8"/>
  <c r="AB534" i="8" s="1"/>
  <c r="AC534" i="8" s="1"/>
  <c r="AA746" i="8"/>
  <c r="AB746" i="8" s="1"/>
  <c r="AC746" i="8" s="1"/>
  <c r="AA168" i="8"/>
  <c r="AB168" i="8" s="1"/>
  <c r="AC168" i="8" s="1"/>
  <c r="AA244" i="8"/>
  <c r="AB244" i="8" s="1"/>
  <c r="AC244" i="8" s="1"/>
  <c r="AA368" i="8"/>
  <c r="AB368" i="8" s="1"/>
  <c r="AC368" i="8" s="1"/>
  <c r="AA463" i="8"/>
  <c r="AB463" i="8" s="1"/>
  <c r="AC463" i="8" s="1"/>
  <c r="AA752" i="8"/>
  <c r="AB752" i="8" s="1"/>
  <c r="AC752" i="8" s="1"/>
  <c r="AA860" i="8"/>
  <c r="AB860" i="8" s="1"/>
  <c r="AC860" i="8" s="1"/>
  <c r="AA195" i="8"/>
  <c r="AB195" i="8" s="1"/>
  <c r="AC195" i="8" s="1"/>
  <c r="AA331" i="8"/>
  <c r="AB331" i="8" s="1"/>
  <c r="AC331" i="8" s="1"/>
  <c r="AA470" i="8"/>
  <c r="AB470" i="8" s="1"/>
  <c r="AC470" i="8" s="1"/>
  <c r="AA564" i="8"/>
  <c r="AB564" i="8" s="1"/>
  <c r="AC564" i="8" s="1"/>
  <c r="AA810" i="8"/>
  <c r="AB810" i="8" s="1"/>
  <c r="AC810" i="8" s="1"/>
  <c r="AA916" i="8"/>
  <c r="AB916" i="8" s="1"/>
  <c r="AC916" i="8" s="1"/>
  <c r="AA161" i="8"/>
  <c r="AB161" i="8" s="1"/>
  <c r="AC161" i="8" s="1"/>
  <c r="AA257" i="8"/>
  <c r="AB257" i="8" s="1"/>
  <c r="AC257" i="8" s="1"/>
  <c r="AA251" i="8"/>
  <c r="AB251" i="8" s="1"/>
  <c r="AC251" i="8" s="1"/>
  <c r="AA382" i="8"/>
  <c r="AB382" i="8" s="1"/>
  <c r="AC382" i="8" s="1"/>
  <c r="AA493" i="8"/>
  <c r="AB493" i="8" s="1"/>
  <c r="AC493" i="8" s="1"/>
  <c r="AA525" i="8"/>
  <c r="AB525" i="8" s="1"/>
  <c r="AC525" i="8" s="1"/>
  <c r="AA706" i="8"/>
  <c r="AB706" i="8" s="1"/>
  <c r="AC706" i="8" s="1"/>
  <c r="AA783" i="8"/>
  <c r="AB783" i="8" s="1"/>
  <c r="AC783" i="8" s="1"/>
  <c r="AA879" i="8"/>
  <c r="AB879" i="8" s="1"/>
  <c r="AC879" i="8" s="1"/>
  <c r="AA323" i="8"/>
  <c r="AB323" i="8" s="1"/>
  <c r="AC323" i="8" s="1"/>
  <c r="AA419" i="8"/>
  <c r="AB419" i="8" s="1"/>
  <c r="AC419" i="8" s="1"/>
  <c r="AA478" i="8"/>
  <c r="AB478" i="8" s="1"/>
  <c r="AC478" i="8" s="1"/>
  <c r="AA577" i="8"/>
  <c r="AB577" i="8" s="1"/>
  <c r="AC577" i="8" s="1"/>
  <c r="AA741" i="8"/>
  <c r="AB741" i="8" s="1"/>
  <c r="AC741" i="8" s="1"/>
  <c r="AA775" i="8"/>
  <c r="AB775" i="8" s="1"/>
  <c r="AC775" i="8" s="1"/>
  <c r="AA857" i="8"/>
  <c r="AB857" i="8" s="1"/>
  <c r="AC857" i="8" s="1"/>
  <c r="AA996" i="8"/>
  <c r="AB996" i="8" s="1"/>
  <c r="AC996" i="8" s="1"/>
  <c r="AA54" i="8"/>
  <c r="AA204" i="8"/>
  <c r="AB204" i="8" s="1"/>
  <c r="AC204" i="8" s="1"/>
  <c r="AA326" i="8"/>
  <c r="AB326" i="8" s="1"/>
  <c r="AC326" i="8" s="1"/>
  <c r="AA461" i="8"/>
  <c r="AB461" i="8" s="1"/>
  <c r="AC461" i="8" s="1"/>
  <c r="AA558" i="8"/>
  <c r="AB558" i="8" s="1"/>
  <c r="AC558" i="8" s="1"/>
  <c r="AA709" i="8"/>
  <c r="AB709" i="8" s="1"/>
  <c r="AC709" i="8" s="1"/>
  <c r="AA848" i="8"/>
  <c r="AB848" i="8" s="1"/>
  <c r="AC848" i="8" s="1"/>
  <c r="AA910" i="8"/>
  <c r="AB910" i="8" s="1"/>
  <c r="AC910" i="8" s="1"/>
  <c r="AA91" i="8"/>
  <c r="AB91" i="8" s="1"/>
  <c r="AC91" i="8" s="1"/>
  <c r="AA316" i="8"/>
  <c r="AB316" i="8" s="1"/>
  <c r="AC316" i="8" s="1"/>
  <c r="AA346" i="8"/>
  <c r="AB346" i="8" s="1"/>
  <c r="AC346" i="8" s="1"/>
  <c r="AA504" i="8"/>
  <c r="AB504" i="8" s="1"/>
  <c r="AC504" i="8" s="1"/>
  <c r="AA606" i="8"/>
  <c r="AB606" i="8" s="1"/>
  <c r="AC606" i="8" s="1"/>
  <c r="AA677" i="8"/>
  <c r="AB677" i="8" s="1"/>
  <c r="AC677" i="8" s="1"/>
  <c r="AA791" i="8"/>
  <c r="AB791" i="8" s="1"/>
  <c r="AC791" i="8" s="1"/>
  <c r="AA854" i="8"/>
  <c r="AB854" i="8" s="1"/>
  <c r="AC854" i="8" s="1"/>
  <c r="AA924" i="8"/>
  <c r="AB924" i="8" s="1"/>
  <c r="AC924" i="8" s="1"/>
  <c r="AA69" i="8"/>
  <c r="AA75" i="8"/>
  <c r="AB75" i="8" s="1"/>
  <c r="AC75" i="8" s="1"/>
  <c r="AA203" i="8"/>
  <c r="AB203" i="8" s="1"/>
  <c r="AC203" i="8" s="1"/>
  <c r="AA296" i="8"/>
  <c r="AB296" i="8" s="1"/>
  <c r="AC296" i="8" s="1"/>
  <c r="AA330" i="8"/>
  <c r="AB330" i="8" s="1"/>
  <c r="AC330" i="8" s="1"/>
  <c r="AA496" i="8"/>
  <c r="AB496" i="8" s="1"/>
  <c r="AC496" i="8" s="1"/>
  <c r="AA477" i="8"/>
  <c r="AB477" i="8" s="1"/>
  <c r="AC477" i="8" s="1"/>
  <c r="AA543" i="8"/>
  <c r="AB543" i="8" s="1"/>
  <c r="AC543" i="8" s="1"/>
  <c r="AA604" i="8"/>
  <c r="AB604" i="8" s="1"/>
  <c r="AC604" i="8" s="1"/>
  <c r="AA657" i="8"/>
  <c r="AB657" i="8" s="1"/>
  <c r="AC657" i="8" s="1"/>
  <c r="AA822" i="8"/>
  <c r="AB822" i="8" s="1"/>
  <c r="AC822" i="8" s="1"/>
  <c r="AA919" i="8"/>
  <c r="AB919" i="8" s="1"/>
  <c r="AC919" i="8" s="1"/>
  <c r="AA982" i="8"/>
  <c r="AB982" i="8" s="1"/>
  <c r="AC982" i="8" s="1"/>
  <c r="AA106" i="8"/>
  <c r="AB106" i="8" s="1"/>
  <c r="AC106" i="8" s="1"/>
  <c r="AA247" i="8"/>
  <c r="AA227" i="8"/>
  <c r="AB227" i="8" s="1"/>
  <c r="AC227" i="8" s="1"/>
  <c r="AA375" i="8"/>
  <c r="AB375" i="8" s="1"/>
  <c r="AC375" i="8" s="1"/>
  <c r="AA364" i="8"/>
  <c r="AB364" i="8" s="1"/>
  <c r="AC364" i="8" s="1"/>
  <c r="AA421" i="8"/>
  <c r="AB421" i="8" s="1"/>
  <c r="AC421" i="8" s="1"/>
  <c r="AA554" i="8"/>
  <c r="AB554" i="8" s="1"/>
  <c r="AC554" i="8" s="1"/>
  <c r="AA676" i="8"/>
  <c r="AB676" i="8" s="1"/>
  <c r="AC676" i="8" s="1"/>
  <c r="AA661" i="8"/>
  <c r="AB661" i="8" s="1"/>
  <c r="AC661" i="8" s="1"/>
  <c r="AA787" i="8"/>
  <c r="AB787" i="8" s="1"/>
  <c r="AC787" i="8" s="1"/>
  <c r="AA840" i="8"/>
  <c r="AB840" i="8" s="1"/>
  <c r="AC840" i="8" s="1"/>
  <c r="AA961" i="8"/>
  <c r="AB961" i="8" s="1"/>
  <c r="AC961" i="8" s="1"/>
  <c r="AA14" i="8"/>
  <c r="AA38" i="8"/>
  <c r="AB38" i="8" s="1"/>
  <c r="AC38" i="8" s="1"/>
  <c r="M77" i="7"/>
  <c r="Q16" i="2" s="1"/>
  <c r="AB16" i="2" s="1"/>
  <c r="Q77" i="7"/>
  <c r="M82" i="7"/>
  <c r="Q21" i="2" s="1"/>
  <c r="AG21" i="2" s="1"/>
  <c r="Q82" i="7"/>
  <c r="Q81" i="7"/>
  <c r="M81" i="7"/>
  <c r="Q20" i="2" s="1"/>
  <c r="AF20" i="2" s="1"/>
  <c r="Q79" i="7"/>
  <c r="M79" i="7"/>
  <c r="Q18" i="2" s="1"/>
  <c r="AD18" i="2" s="1"/>
  <c r="Q78" i="7"/>
  <c r="M78" i="7"/>
  <c r="Q17" i="2" s="1"/>
  <c r="AC17" i="2" s="1"/>
  <c r="AD36" i="7"/>
  <c r="AG35" i="7"/>
  <c r="AJ34" i="7"/>
  <c r="AE33" i="7"/>
  <c r="AH32" i="7"/>
  <c r="AC31" i="7"/>
  <c r="AF30" i="7"/>
  <c r="AI29" i="7"/>
  <c r="AD28" i="7"/>
  <c r="AG27" i="7"/>
  <c r="AJ26" i="7"/>
  <c r="AE25" i="7"/>
  <c r="AC36" i="7"/>
  <c r="AF35" i="7"/>
  <c r="AI34" i="7"/>
  <c r="AD33" i="7"/>
  <c r="AG32" i="7"/>
  <c r="AJ31" i="7"/>
  <c r="AE30" i="7"/>
  <c r="AH29" i="7"/>
  <c r="AC28" i="7"/>
  <c r="AF27" i="7"/>
  <c r="AI26" i="7"/>
  <c r="AD25" i="7"/>
  <c r="AG24" i="7"/>
  <c r="AJ36" i="7"/>
  <c r="AE35" i="7"/>
  <c r="AH34" i="7"/>
  <c r="AC33" i="7"/>
  <c r="AF32" i="7"/>
  <c r="AI31" i="7"/>
  <c r="AD30" i="7"/>
  <c r="AG29" i="7"/>
  <c r="AJ28" i="7"/>
  <c r="AE27" i="7"/>
  <c r="AH26" i="7"/>
  <c r="AC25" i="7"/>
  <c r="AF24" i="7"/>
  <c r="AI23" i="7"/>
  <c r="AD22" i="7"/>
  <c r="AF36" i="7"/>
  <c r="AI35" i="7"/>
  <c r="AE36" i="7"/>
  <c r="AH35" i="7"/>
  <c r="AC34" i="7"/>
  <c r="AF33" i="7"/>
  <c r="AI32" i="7"/>
  <c r="AD31" i="7"/>
  <c r="AG30" i="7"/>
  <c r="AJ29" i="7"/>
  <c r="AE28" i="7"/>
  <c r="AH27" i="7"/>
  <c r="AC26" i="7"/>
  <c r="AF25" i="7"/>
  <c r="AI24" i="7"/>
  <c r="AD23" i="7"/>
  <c r="AG22" i="7"/>
  <c r="AJ21" i="7"/>
  <c r="AI36" i="7"/>
  <c r="AJ35" i="7"/>
  <c r="AG33" i="7"/>
  <c r="AH31" i="7"/>
  <c r="AD27" i="7"/>
  <c r="AG25" i="7"/>
  <c r="AE23" i="7"/>
  <c r="AJ22" i="7"/>
  <c r="AE21" i="7"/>
  <c r="AH20" i="7"/>
  <c r="AC19" i="7"/>
  <c r="AF18" i="7"/>
  <c r="AI17" i="7"/>
  <c r="AD16" i="7"/>
  <c r="AG15" i="7"/>
  <c r="AJ14" i="7"/>
  <c r="AE13" i="7"/>
  <c r="AH12" i="7"/>
  <c r="AC11" i="7"/>
  <c r="AH36" i="7"/>
  <c r="AD35" i="7"/>
  <c r="AG31" i="7"/>
  <c r="AF29" i="7"/>
  <c r="AC27" i="7"/>
  <c r="AC23" i="7"/>
  <c r="AI22" i="7"/>
  <c r="AD21" i="7"/>
  <c r="AG20" i="7"/>
  <c r="AJ19" i="7"/>
  <c r="AE18" i="7"/>
  <c r="AH17" i="7"/>
  <c r="AC16" i="7"/>
  <c r="AF15" i="7"/>
  <c r="AI14" i="7"/>
  <c r="AD13" i="7"/>
  <c r="AG12" i="7"/>
  <c r="AJ11" i="7"/>
  <c r="AE10" i="7"/>
  <c r="AH9" i="7"/>
  <c r="AG36" i="7"/>
  <c r="AC35" i="7"/>
  <c r="AF31" i="7"/>
  <c r="AE29" i="7"/>
  <c r="AH22" i="7"/>
  <c r="AC21" i="7"/>
  <c r="AF20" i="7"/>
  <c r="AI19" i="7"/>
  <c r="AD18" i="7"/>
  <c r="AG17" i="7"/>
  <c r="AJ16" i="7"/>
  <c r="AE15" i="7"/>
  <c r="AH14" i="7"/>
  <c r="AF34" i="7"/>
  <c r="AE32" i="7"/>
  <c r="AI30" i="7"/>
  <c r="AC29" i="7"/>
  <c r="AH28" i="7"/>
  <c r="AF26" i="7"/>
  <c r="AH24" i="7"/>
  <c r="AJ23" i="7"/>
  <c r="AE22" i="7"/>
  <c r="AI21" i="7"/>
  <c r="AD20" i="7"/>
  <c r="AG19" i="7"/>
  <c r="AJ18" i="7"/>
  <c r="AE17" i="7"/>
  <c r="AH16" i="7"/>
  <c r="AC15" i="7"/>
  <c r="AF14" i="7"/>
  <c r="AI13" i="7"/>
  <c r="AD12" i="7"/>
  <c r="AG11" i="7"/>
  <c r="AJ10" i="7"/>
  <c r="AE9" i="7"/>
  <c r="AD34" i="7"/>
  <c r="AI33" i="7"/>
  <c r="AC32" i="7"/>
  <c r="AC30" i="7"/>
  <c r="AH33" i="7"/>
  <c r="AI27" i="7"/>
  <c r="AH25" i="7"/>
  <c r="AC24" i="7"/>
  <c r="AD32" i="7"/>
  <c r="AG28" i="7"/>
  <c r="AG23" i="7"/>
  <c r="AC22" i="7"/>
  <c r="AF21" i="7"/>
  <c r="AE19" i="7"/>
  <c r="AI18" i="7"/>
  <c r="AG16" i="7"/>
  <c r="AE14" i="7"/>
  <c r="AC13" i="7"/>
  <c r="AE12" i="7"/>
  <c r="AE11" i="7"/>
  <c r="AC10" i="7"/>
  <c r="AF9" i="7"/>
  <c r="AH8" i="7"/>
  <c r="AI10" i="7"/>
  <c r="AE8" i="7"/>
  <c r="AJ8" i="7"/>
  <c r="AH23" i="7"/>
  <c r="AG21" i="7"/>
  <c r="AE31" i="7"/>
  <c r="AF28" i="7"/>
  <c r="AJ27" i="7"/>
  <c r="AF23" i="7"/>
  <c r="AJ20" i="7"/>
  <c r="AD19" i="7"/>
  <c r="AH18" i="7"/>
  <c r="AF16" i="7"/>
  <c r="AD14" i="7"/>
  <c r="AC12" i="7"/>
  <c r="AD11" i="7"/>
  <c r="AD9" i="7"/>
  <c r="AG8" i="7"/>
  <c r="AH11" i="7"/>
  <c r="AF19" i="7"/>
  <c r="AG14" i="7"/>
  <c r="AJ30" i="7"/>
  <c r="AJ24" i="7"/>
  <c r="AI20" i="7"/>
  <c r="AG18" i="7"/>
  <c r="AE16" i="7"/>
  <c r="AJ15" i="7"/>
  <c r="AC14" i="7"/>
  <c r="AC9" i="7"/>
  <c r="AF8" i="7"/>
  <c r="AI15" i="7"/>
  <c r="AI9" i="7"/>
  <c r="AJ32" i="7"/>
  <c r="AI25" i="7"/>
  <c r="AC17" i="7"/>
  <c r="AF13" i="7"/>
  <c r="AG9" i="7"/>
  <c r="AI8" i="7"/>
  <c r="AH30" i="7"/>
  <c r="AG26" i="7"/>
  <c r="AE24" i="7"/>
  <c r="AE20" i="7"/>
  <c r="AC18" i="7"/>
  <c r="AG34" i="7"/>
  <c r="AE26" i="7"/>
  <c r="AD24" i="7"/>
  <c r="AC20" i="7"/>
  <c r="AJ17" i="7"/>
  <c r="AH15" i="7"/>
  <c r="AJ13" i="7"/>
  <c r="AH10" i="7"/>
  <c r="AD8" i="7"/>
  <c r="AH19" i="7"/>
  <c r="AI12" i="7"/>
  <c r="AF10" i="7"/>
  <c r="AI28" i="7"/>
  <c r="AI16" i="7"/>
  <c r="AE34" i="7"/>
  <c r="AJ33" i="7"/>
  <c r="AD26" i="7"/>
  <c r="AF17" i="7"/>
  <c r="AD15" i="7"/>
  <c r="AH13" i="7"/>
  <c r="AJ12" i="7"/>
  <c r="AI11" i="7"/>
  <c r="AG10" i="7"/>
  <c r="AJ9" i="7"/>
  <c r="AC8" i="7"/>
  <c r="AD29" i="7"/>
  <c r="AJ25" i="7"/>
  <c r="AH21" i="7"/>
  <c r="AD17" i="7"/>
  <c r="AG13" i="7"/>
  <c r="AF22" i="7"/>
  <c r="AF12" i="7"/>
  <c r="AF11" i="7"/>
  <c r="AD10" i="7"/>
  <c r="AS82" i="7"/>
  <c r="AN81" i="7"/>
  <c r="AQ80" i="7"/>
  <c r="AT79" i="7"/>
  <c r="AO78" i="7"/>
  <c r="AR77" i="7"/>
  <c r="AR82" i="7"/>
  <c r="AM81" i="7"/>
  <c r="AP80" i="7"/>
  <c r="AS79" i="7"/>
  <c r="AN78" i="7"/>
  <c r="AQ77" i="7"/>
  <c r="AQ82" i="7"/>
  <c r="AT81" i="7"/>
  <c r="AO80" i="7"/>
  <c r="AR79" i="7"/>
  <c r="AM78" i="7"/>
  <c r="AP77" i="7"/>
  <c r="AP82" i="7"/>
  <c r="AS81" i="7"/>
  <c r="AN80" i="7"/>
  <c r="AQ79" i="7"/>
  <c r="AT78" i="7"/>
  <c r="AM82" i="7"/>
  <c r="AP81" i="7"/>
  <c r="AS80" i="7"/>
  <c r="AN79" i="7"/>
  <c r="AQ78" i="7"/>
  <c r="AT77" i="7"/>
  <c r="AT82" i="7"/>
  <c r="AO81" i="7"/>
  <c r="AR80" i="7"/>
  <c r="AM79" i="7"/>
  <c r="AP78" i="7"/>
  <c r="AS77" i="7"/>
  <c r="AQ81" i="7"/>
  <c r="AN77" i="7"/>
  <c r="AS78" i="7"/>
  <c r="AM77" i="7"/>
  <c r="AT80" i="7"/>
  <c r="AR78" i="7"/>
  <c r="AO82" i="7"/>
  <c r="AP79" i="7"/>
  <c r="AR81" i="7"/>
  <c r="AO79" i="7"/>
  <c r="AO77" i="7"/>
  <c r="AN82" i="7"/>
  <c r="AM80" i="7"/>
  <c r="M80" i="7"/>
  <c r="Q19" i="2" s="1"/>
  <c r="AE19" i="2" s="1"/>
  <c r="Q80" i="7"/>
  <c r="S14" i="8" l="1"/>
  <c r="AB14" i="8"/>
  <c r="AB245" i="8"/>
  <c r="AC245" i="8" s="1"/>
  <c r="S245" i="8"/>
  <c r="AD245" i="8" s="1"/>
  <c r="AB211" i="8"/>
  <c r="AC211" i="8" s="1"/>
  <c r="S211" i="8"/>
  <c r="S49" i="8"/>
  <c r="AB49" i="8"/>
  <c r="AC49" i="8" s="1"/>
  <c r="AB69" i="8"/>
  <c r="AC69" i="8" s="1"/>
  <c r="S69" i="8"/>
  <c r="S15" i="8"/>
  <c r="AB15" i="8"/>
  <c r="AB8" i="8"/>
  <c r="S11" i="8"/>
  <c r="S8" i="8"/>
  <c r="AB9" i="8"/>
  <c r="S9" i="8"/>
  <c r="S65" i="8"/>
  <c r="AB65" i="8"/>
  <c r="AC65" i="8" s="1"/>
  <c r="S66" i="8"/>
  <c r="AB54" i="8"/>
  <c r="AC54" i="8" s="1"/>
  <c r="S54" i="8"/>
  <c r="AB48" i="8"/>
  <c r="AC48" i="8" s="1"/>
  <c r="S48" i="8"/>
  <c r="AB210" i="8"/>
  <c r="AC210" i="8" s="1"/>
  <c r="S210" i="8"/>
  <c r="AB12" i="8"/>
  <c r="S12" i="8"/>
  <c r="BB9" i="8"/>
  <c r="AY9" i="8"/>
  <c r="J23" i="5" s="1"/>
  <c r="AC11" i="8"/>
  <c r="AZ9" i="8" s="1"/>
  <c r="L23" i="5" s="1"/>
  <c r="Z23" i="5" s="1"/>
  <c r="AB246" i="8"/>
  <c r="AC246" i="8" s="1"/>
  <c r="S246" i="8"/>
  <c r="S248" i="8"/>
  <c r="AB248" i="8"/>
  <c r="AC248" i="8" s="1"/>
  <c r="S57" i="8"/>
  <c r="AB57" i="8"/>
  <c r="AC57" i="8" s="1"/>
  <c r="S50" i="8"/>
  <c r="AB50" i="8"/>
  <c r="AC50" i="8" s="1"/>
  <c r="S53" i="8"/>
  <c r="AB53" i="8"/>
  <c r="AC53" i="8" s="1"/>
  <c r="S247" i="8"/>
  <c r="AB247" i="8"/>
  <c r="AC247" i="8" s="1"/>
  <c r="AB47" i="8"/>
  <c r="AC47" i="8" s="1"/>
  <c r="S47" i="8"/>
  <c r="S13" i="8"/>
  <c r="AB13" i="8"/>
  <c r="AB55" i="8"/>
  <c r="AC55" i="8" s="1"/>
  <c r="S55" i="8"/>
  <c r="AB208" i="8"/>
  <c r="AC208" i="8" s="1"/>
  <c r="S208" i="8"/>
  <c r="S56" i="8"/>
  <c r="AB56" i="8"/>
  <c r="AC56" i="8" s="1"/>
  <c r="S10" i="8"/>
  <c r="AB10" i="8"/>
  <c r="AB71" i="8"/>
  <c r="AC71" i="8" s="1"/>
  <c r="S71" i="8"/>
  <c r="AB209" i="8"/>
  <c r="AC209" i="8" s="1"/>
  <c r="S209" i="8"/>
  <c r="AB68" i="8"/>
  <c r="AC68" i="8" s="1"/>
  <c r="S68" i="8"/>
  <c r="BB46" i="8"/>
  <c r="BB40" i="8"/>
  <c r="BB58" i="8"/>
  <c r="BB36" i="8"/>
  <c r="BB49" i="8"/>
  <c r="BB22" i="8"/>
  <c r="BB33" i="8"/>
  <c r="BB19" i="8"/>
  <c r="BB57" i="8"/>
  <c r="BB38" i="8"/>
  <c r="BB60" i="8"/>
  <c r="BB56" i="8"/>
  <c r="BB25" i="8"/>
  <c r="BB17" i="8"/>
  <c r="BB31" i="8"/>
  <c r="BB54" i="8"/>
  <c r="BB50" i="8"/>
  <c r="BB62" i="8"/>
  <c r="BB63" i="8"/>
  <c r="BB64" i="8"/>
  <c r="BB48" i="8"/>
  <c r="BB47" i="8"/>
  <c r="BB15" i="8"/>
  <c r="BB27" i="8"/>
  <c r="BB16" i="8"/>
  <c r="BB28" i="8"/>
  <c r="BB35" i="8"/>
  <c r="BB24" i="8"/>
  <c r="BB30" i="8"/>
  <c r="BB18" i="8"/>
  <c r="AC16" i="8"/>
  <c r="BB32" i="8"/>
  <c r="BB53" i="8"/>
  <c r="BB59" i="8"/>
  <c r="BB41" i="8"/>
  <c r="BB55" i="8"/>
  <c r="BB37" i="8"/>
  <c r="BB52" i="8"/>
  <c r="BB61" i="8"/>
  <c r="BB20" i="8"/>
  <c r="BB14" i="8"/>
  <c r="BB45" i="8"/>
  <c r="BB21" i="8"/>
  <c r="BB29" i="8"/>
  <c r="BB65" i="8"/>
  <c r="BB26" i="8"/>
  <c r="BB39" i="8"/>
  <c r="BB51" i="8"/>
  <c r="BB43" i="8"/>
  <c r="BB23" i="8"/>
  <c r="BB34" i="8"/>
  <c r="BB44" i="8"/>
  <c r="BB42" i="8"/>
  <c r="S207" i="8"/>
  <c r="AB207" i="8"/>
  <c r="AC207" i="8" s="1"/>
  <c r="S206" i="8"/>
  <c r="AD206" i="8" s="1"/>
  <c r="AB206" i="8"/>
  <c r="AC206" i="8" s="1"/>
  <c r="AB70" i="8"/>
  <c r="AC70" i="8" s="1"/>
  <c r="S70" i="8"/>
  <c r="S67" i="8"/>
  <c r="AB67" i="8"/>
  <c r="AC67" i="8" s="1"/>
  <c r="AB51" i="8"/>
  <c r="AC51" i="8" s="1"/>
  <c r="S51" i="8"/>
  <c r="AI82" i="7"/>
  <c r="AD81" i="7"/>
  <c r="AG80" i="7"/>
  <c r="AJ79" i="7"/>
  <c r="AE78" i="7"/>
  <c r="AH77" i="7"/>
  <c r="AH82" i="7"/>
  <c r="AC81" i="7"/>
  <c r="AF80" i="7"/>
  <c r="AI79" i="7"/>
  <c r="AD78" i="7"/>
  <c r="AG77" i="7"/>
  <c r="AG82" i="7"/>
  <c r="AJ81" i="7"/>
  <c r="AE80" i="7"/>
  <c r="AH79" i="7"/>
  <c r="AC78" i="7"/>
  <c r="AF77" i="7"/>
  <c r="AF82" i="7"/>
  <c r="AI81" i="7"/>
  <c r="AD80" i="7"/>
  <c r="AG79" i="7"/>
  <c r="AC82" i="7"/>
  <c r="AF81" i="7"/>
  <c r="AI80" i="7"/>
  <c r="AD79" i="7"/>
  <c r="AG78" i="7"/>
  <c r="AJ77" i="7"/>
  <c r="AJ82" i="7"/>
  <c r="AE81" i="7"/>
  <c r="AH80" i="7"/>
  <c r="AC79" i="7"/>
  <c r="AF78" i="7"/>
  <c r="AI77" i="7"/>
  <c r="AF79" i="7"/>
  <c r="AH81" i="7"/>
  <c r="AE79" i="7"/>
  <c r="AG81" i="7"/>
  <c r="AE77" i="7"/>
  <c r="AJ80" i="7"/>
  <c r="AI78" i="7"/>
  <c r="AC77" i="7"/>
  <c r="AE82" i="7"/>
  <c r="AD82" i="7"/>
  <c r="AH78" i="7"/>
  <c r="AJ78" i="7"/>
  <c r="AC80" i="7"/>
  <c r="AD77" i="7"/>
  <c r="BB8" i="8" l="1"/>
  <c r="AY8" i="8"/>
  <c r="J22" i="5" s="1"/>
  <c r="AC10" i="8"/>
  <c r="AZ8" i="8" s="1"/>
  <c r="L22" i="5" s="1"/>
  <c r="Z22" i="5" s="1"/>
  <c r="AD8" i="8"/>
  <c r="AD12" i="8"/>
  <c r="AD15" i="8"/>
  <c r="AD11" i="8"/>
  <c r="AD14" i="8"/>
  <c r="AD13" i="8"/>
  <c r="AD10" i="8"/>
  <c r="AD9" i="8"/>
  <c r="AD49" i="8"/>
  <c r="AD47" i="8"/>
  <c r="AD51" i="8"/>
  <c r="AD50" i="8"/>
  <c r="AD48" i="8"/>
  <c r="AC8" i="8"/>
  <c r="AZ6" i="8" s="1"/>
  <c r="L20" i="5" s="1"/>
  <c r="Z20" i="5" s="1"/>
  <c r="AY6" i="8"/>
  <c r="J20" i="5" s="1"/>
  <c r="BB6" i="8"/>
  <c r="AC9" i="8"/>
  <c r="AZ7" i="8" s="1"/>
  <c r="L21" i="5" s="1"/>
  <c r="Z21" i="5" s="1"/>
  <c r="BB7" i="8"/>
  <c r="AY7" i="8"/>
  <c r="J21" i="5" s="1"/>
  <c r="AY13" i="8"/>
  <c r="J27" i="5" s="1"/>
  <c r="AC15" i="8"/>
  <c r="AZ13" i="8" s="1"/>
  <c r="L27" i="5" s="1"/>
  <c r="Z27" i="5" s="1"/>
  <c r="BB13" i="8"/>
  <c r="AY10" i="8"/>
  <c r="J24" i="5" s="1"/>
  <c r="BB10" i="8"/>
  <c r="AC12" i="8"/>
  <c r="AZ10" i="8" s="1"/>
  <c r="L24" i="5" s="1"/>
  <c r="Z24" i="5" s="1"/>
  <c r="AD54" i="8"/>
  <c r="AD55" i="8"/>
  <c r="AD56" i="8"/>
  <c r="AD57" i="8"/>
  <c r="AD53" i="8"/>
  <c r="AD65" i="8"/>
  <c r="AC14" i="8"/>
  <c r="AZ12" i="8" s="1"/>
  <c r="L26" i="5" s="1"/>
  <c r="Z26" i="5" s="1"/>
  <c r="BB12" i="8"/>
  <c r="AY12" i="8"/>
  <c r="J26" i="5" s="1"/>
  <c r="AY11" i="8"/>
  <c r="J25" i="5" s="1"/>
  <c r="AC13" i="8"/>
  <c r="AZ11" i="8" s="1"/>
  <c r="L25" i="5" s="1"/>
  <c r="Z25" i="5" s="1"/>
  <c r="BB1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<sst xmlns="http://schemas.openxmlformats.org/spreadsheetml/2006/main" count="5017" uniqueCount="1115">
  <si>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</si>
  <si>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</si>
  <si>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</si>
  <si>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</si>
  <si>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</si>
  <si>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</si>
  <si>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</si>
  <si>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</si>
  <si>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</si>
  <si>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</si>
  <si>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</si>
  <si>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</si>
  <si>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</si>
  <si>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</si>
  <si>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</si>
  <si>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</si>
  <si>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</si>
  <si>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</si>
  <si>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</si>
  <si>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</si>
  <si>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</si>
  <si>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</si>
  <si>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</si>
  <si>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</si>
  <si>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</si>
  <si>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</si>
  <si>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</si>
  <si>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</si>
  <si>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</si>
  <si>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</si>
  <si>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</si>
  <si>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</si>
  <si>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</si>
  <si>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</si>
  <si>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</si>
  <si>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</si>
  <si>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</si>
  <si>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</si>
  <si>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</si>
  <si>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</si>
  <si>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</si>
  <si>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</si>
  <si>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</si>
  <si>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</si>
  <si>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</si>
  <si>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</si>
  <si>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</si>
  <si>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</si>
  <si>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</si>
  <si>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</si>
  <si>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</si>
  <si>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</si>
  <si>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</si>
  <si>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</si>
  <si>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</si>
  <si>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</si>
  <si>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</si>
  <si>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</si>
  <si>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</si>
  <si>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</si>
  <si>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</si>
  <si>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</si>
  <si>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</si>
  <si>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</si>
  <si>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</si>
  <si>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</si>
  <si>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</si>
  <si>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</si>
  <si>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</si>
  <si>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</si>
  <si>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</si>
  <si>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</si>
  <si>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</si>
  <si>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</si>
  <si>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</si>
  <si>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</si>
  <si>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</si>
  <si>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</si>
  <si>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</si>
  <si>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</si>
  <si>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</si>
  <si>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</si>
  <si>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</si>
  <si>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</si>
  <si>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</si>
  <si>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</si>
  <si>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</si>
  <si>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</si>
  <si>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</si>
  <si>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</si>
  <si>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</si>
  <si>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</si>
  <si>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</si>
  <si>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</si>
  <si>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</si>
  <si>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</si>
  <si>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</si>
  <si>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</si>
  <si>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</si>
  <si>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</si>
  <si>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</si>
  <si>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</si>
  <si>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</si>
  <si>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</si>
  <si>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</si>
  <si>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</si>
  <si>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</si>
  <si>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</si>
  <si>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</si>
  <si>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</si>
  <si>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</si>
  <si>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Winsford Swanlow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</si>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</sst>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235DA2DA-A438-415A-85C1-C8FC18E09852}"/>
    <cellStyle name="Currency 2" xfId="11" xr:uid="{0C96E8F3-C78D-4930-9D4C-F4E92639B555}"/>
    <cellStyle name="Hyperlink 2" xfId="2" xr:uid="{11ADC288-CAB9-4486-809A-165E37A7A7E5}"/>
    <cellStyle name="Normal" xfId="0" builtinId="0"/>
    <cellStyle name="Normal 2" xfId="1" xr:uid="{FE4C584D-9BDA-43AA-912F-1D1B19C33530}"/>
    <cellStyle name="Normal 2 2 2" xfId="3" xr:uid="{4434E282-6A75-4029-8389-EC7119928DCF}"/>
    <cellStyle name="Normal 3" xfId="4" xr:uid="{9E7ED16B-361A-451A-91C2-D8D6A65DB6B6}"/>
    <cellStyle name="Normal 5" xfId="9" xr:uid="{1B84F31B-44FB-4881-8AC5-C01E5F5E3E72}"/>
    <cellStyle name="Normal 6" xfId="7" xr:uid="{348301E6-EB5E-4CE8-9E3E-397AA0620271}"/>
    <cellStyle name="Per cent 2" xfId="8" xr:uid="{71A9DB57-A137-43D3-9D2E-B6725B8AA6E7}"/>
    <cellStyle name="Percent 2" xfId="6" xr:uid="{486DC66C-D77A-48D8-BAB5-683510DCC91E}"/>
    <cellStyle name="Percent 2 2" xfId="10" xr:uid="{8FE6D7F8-A303-4633-BE57-15220EFC8BCC}"/>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82C1-4CCC-A439-88DD21864EF7}"/>
              </c:ext>
            </c:extLst>
          </c:dPt>
          <c:dPt>
            <c:idx val="1"/>
            <c:invertIfNegative val="0"/>
            <c:bubble3D val="0"/>
            <c:spPr>
              <a:solidFill>
                <a:srgbClr val="1B8E82"/>
              </a:solidFill>
            </c:spPr>
            <c:extLst>
              <c:ext xmlns:c16="http://schemas.microsoft.com/office/drawing/2014/chart" uri="{C3380CC4-5D6E-409C-BE32-E72D297353CC}">
                <c16:uniqueId val="{00000003-82C1-4CCC-A439-88DD21864EF7}"/>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82C1-4CCC-A439-88DD21864EF7}"/>
              </c:ext>
            </c:extLst>
          </c:dPt>
          <c:dPt>
            <c:idx val="3"/>
            <c:invertIfNegative val="0"/>
            <c:bubble3D val="0"/>
            <c:spPr>
              <a:solidFill>
                <a:srgbClr val="1C4A4F"/>
              </a:solidFill>
            </c:spPr>
            <c:extLst>
              <c:ext xmlns:c16="http://schemas.microsoft.com/office/drawing/2014/chart" uri="{C3380CC4-5D6E-409C-BE32-E72D297353CC}">
                <c16:uniqueId val="{00000007-82C1-4CCC-A439-88DD21864EF7}"/>
              </c:ext>
            </c:extLst>
          </c:dPt>
          <c:dPt>
            <c:idx val="4"/>
            <c:invertIfNegative val="0"/>
            <c:bubble3D val="0"/>
            <c:spPr>
              <a:solidFill>
                <a:srgbClr val="D7A928"/>
              </a:solidFill>
            </c:spPr>
            <c:extLst>
              <c:ext xmlns:c16="http://schemas.microsoft.com/office/drawing/2014/chart" uri="{C3380CC4-5D6E-409C-BE32-E72D297353CC}">
                <c16:uniqueId val="{00000009-82C1-4CCC-A439-88DD21864EF7}"/>
              </c:ext>
            </c:extLst>
          </c:dPt>
          <c:dPt>
            <c:idx val="5"/>
            <c:invertIfNegative val="0"/>
            <c:bubble3D val="0"/>
            <c:spPr>
              <a:solidFill>
                <a:srgbClr val="696969"/>
              </a:solidFill>
            </c:spPr>
            <c:extLst>
              <c:ext xmlns:c16="http://schemas.microsoft.com/office/drawing/2014/chart" uri="{C3380CC4-5D6E-409C-BE32-E72D297353CC}">
                <c16:uniqueId val="{0000000B-82C1-4CCC-A439-88DD21864EF7}"/>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20.555888822235552</c:v>
                </c:pt>
                <c:pt idx="1">
                  <c:v>5.6788642271545688</c:v>
                </c:pt>
                <c:pt idx="2">
                  <c:v>13.097380523895222</c:v>
                </c:pt>
                <c:pt idx="3">
                  <c:v>47.770445910817841</c:v>
                </c:pt>
                <c:pt idx="4">
                  <c:v>12.897420515896821</c:v>
                </c:pt>
                <c:pt idx="5">
                  <c:v>0</c:v>
                </c:pt>
              </c:numCache>
            </c:numRef>
          </c:val>
          <c:extLst>
            <c:ext xmlns:c16="http://schemas.microsoft.com/office/drawing/2014/chart" uri="{C3380CC4-5D6E-409C-BE32-E72D297353CC}">
              <c16:uniqueId val="{0000000C-82C1-4CCC-A439-88DD21864EF7}"/>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82C1-4CCC-A439-88DD21864EF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ACC1-41B7-B15D-29FF022F3406}"/>
              </c:ext>
            </c:extLst>
          </c:dPt>
          <c:val>
            <c:numRef>
              <c:f>Group!$AB$16:$AB$21</c:f>
              <c:numCache>
                <c:formatCode>General</c:formatCode>
                <c:ptCount val="6"/>
                <c:pt idx="0">
                  <c:v>221.44479035754637</c:v>
                </c:pt>
                <c:pt idx="1">
                  <c:v>100</c:v>
                </c:pt>
                <c:pt idx="2">
                  <c:v>100</c:v>
                </c:pt>
                <c:pt idx="3">
                  <c:v>100</c:v>
                </c:pt>
                <c:pt idx="4">
                  <c:v>100</c:v>
                </c:pt>
                <c:pt idx="5">
                  <c:v>100</c:v>
                </c:pt>
              </c:numCache>
            </c:numRef>
          </c:val>
          <c:extLst>
            <c:ext xmlns:c16="http://schemas.microsoft.com/office/drawing/2014/chart" uri="{C3380CC4-5D6E-409C-BE32-E72D297353CC}">
              <c16:uniqueId val="{00000001-ACC1-41B7-B15D-29FF022F3406}"/>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47.985740847168557</c:v>
                </c:pt>
                <c:pt idx="2">
                  <c:v>100</c:v>
                </c:pt>
                <c:pt idx="3">
                  <c:v>100</c:v>
                </c:pt>
                <c:pt idx="4">
                  <c:v>100</c:v>
                </c:pt>
                <c:pt idx="5">
                  <c:v>100</c:v>
                </c:pt>
              </c:numCache>
            </c:numRef>
          </c:val>
          <c:extLst>
            <c:ext xmlns:c16="http://schemas.microsoft.com/office/drawing/2014/chart" uri="{C3380CC4-5D6E-409C-BE32-E72D297353CC}">
              <c16:uniqueId val="{00000002-ACC1-41B7-B15D-29FF022F3406}"/>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ACC1-41B7-B15D-29FF022F3406}"/>
              </c:ext>
            </c:extLst>
          </c:dPt>
          <c:val>
            <c:numRef>
              <c:f>Group!$AD$16:$AD$21</c:f>
              <c:numCache>
                <c:formatCode>General</c:formatCode>
                <c:ptCount val="6"/>
                <c:pt idx="0">
                  <c:v>100</c:v>
                </c:pt>
                <c:pt idx="1">
                  <c:v>100</c:v>
                </c:pt>
                <c:pt idx="2">
                  <c:v>90.031379735798723</c:v>
                </c:pt>
                <c:pt idx="3">
                  <c:v>100</c:v>
                </c:pt>
                <c:pt idx="4">
                  <c:v>100</c:v>
                </c:pt>
                <c:pt idx="5">
                  <c:v>100</c:v>
                </c:pt>
              </c:numCache>
            </c:numRef>
          </c:val>
          <c:extLst>
            <c:ext xmlns:c16="http://schemas.microsoft.com/office/drawing/2014/chart" uri="{C3380CC4-5D6E-409C-BE32-E72D297353CC}">
              <c16:uniqueId val="{00000004-ACC1-41B7-B15D-29FF022F3406}"/>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ACC1-41B7-B15D-29FF022F3406}"/>
              </c:ext>
            </c:extLst>
          </c:dPt>
          <c:val>
            <c:numRef>
              <c:f>Group!$AE$16:$AE$21</c:f>
              <c:numCache>
                <c:formatCode>General</c:formatCode>
                <c:ptCount val="6"/>
                <c:pt idx="0">
                  <c:v>100</c:v>
                </c:pt>
                <c:pt idx="1">
                  <c:v>100</c:v>
                </c:pt>
                <c:pt idx="2">
                  <c:v>100</c:v>
                </c:pt>
                <c:pt idx="3">
                  <c:v>164.81053234480294</c:v>
                </c:pt>
                <c:pt idx="4">
                  <c:v>100</c:v>
                </c:pt>
                <c:pt idx="5">
                  <c:v>100</c:v>
                </c:pt>
              </c:numCache>
            </c:numRef>
          </c:val>
          <c:extLst>
            <c:ext xmlns:c16="http://schemas.microsoft.com/office/drawing/2014/chart" uri="{C3380CC4-5D6E-409C-BE32-E72D297353CC}">
              <c16:uniqueId val="{00000006-ACC1-41B7-B15D-29FF022F3406}"/>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ACC1-41B7-B15D-29FF022F3406}"/>
              </c:ext>
            </c:extLst>
          </c:dPt>
          <c:val>
            <c:numRef>
              <c:f>Group!$AF$16:$AF$21</c:f>
              <c:numCache>
                <c:formatCode>General</c:formatCode>
                <c:ptCount val="6"/>
                <c:pt idx="0">
                  <c:v>100</c:v>
                </c:pt>
                <c:pt idx="1">
                  <c:v>100</c:v>
                </c:pt>
                <c:pt idx="2">
                  <c:v>100</c:v>
                </c:pt>
                <c:pt idx="3">
                  <c:v>100</c:v>
                </c:pt>
                <c:pt idx="4">
                  <c:v>38.118103623938133</c:v>
                </c:pt>
                <c:pt idx="5">
                  <c:v>100</c:v>
                </c:pt>
              </c:numCache>
            </c:numRef>
          </c:val>
          <c:extLst>
            <c:ext xmlns:c16="http://schemas.microsoft.com/office/drawing/2014/chart" uri="{C3380CC4-5D6E-409C-BE32-E72D297353CC}">
              <c16:uniqueId val="{00000008-ACC1-41B7-B15D-29FF022F3406}"/>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ACC1-41B7-B15D-29FF022F3406}"/>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C5D-4F4B-9550-36A4ED9BE28D}"/>
              </c:ext>
            </c:extLst>
          </c:dPt>
          <c:val>
            <c:numRef>
              <c:f>Type!$Z$16:$Z$44</c:f>
              <c:numCache>
                <c:formatCode>General</c:formatCode>
                <c:ptCount val="29"/>
                <c:pt idx="0">
                  <c:v>251.31018677050005</c:v>
                </c:pt>
                <c:pt idx="1">
                  <c:v>302.23814207125457</c:v>
                </c:pt>
                <c:pt idx="2">
                  <c:v>237.34042665151179</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C5D-4F4B-9550-36A4ED9BE28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C5D-4F4B-9550-36A4ED9BE28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C5D-4F4B-9550-36A4ED9BE28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C5D-4F4B-9550-36A4ED9BE28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C5D-4F4B-9550-36A4ED9BE28D}"/>
              </c:ext>
            </c:extLst>
          </c:dPt>
          <c:val>
            <c:numRef>
              <c:f>Type!$AA$16:$AA$44</c:f>
              <c:numCache>
                <c:formatCode>General</c:formatCode>
                <c:ptCount val="29"/>
                <c:pt idx="0">
                  <c:v>100</c:v>
                </c:pt>
                <c:pt idx="1">
                  <c:v>100</c:v>
                </c:pt>
                <c:pt idx="2">
                  <c:v>100</c:v>
                </c:pt>
                <c:pt idx="3">
                  <c:v>100</c:v>
                </c:pt>
                <c:pt idx="4">
                  <c:v>100</c:v>
                </c:pt>
                <c:pt idx="5">
                  <c:v>9.0616876073091692</c:v>
                </c:pt>
                <c:pt idx="6">
                  <c:v>82.419987570909072</c:v>
                </c:pt>
                <c:pt idx="7">
                  <c:v>14.887351542652585</c:v>
                </c:pt>
                <c:pt idx="8">
                  <c:v>73.582090362590762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C5D-4F4B-9550-36A4ED9BE28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C5D-4F4B-9550-36A4ED9BE28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46.068232758005003</c:v>
                </c:pt>
                <c:pt idx="11">
                  <c:v>48.630690306145929</c:v>
                </c:pt>
                <c:pt idx="12">
                  <c:v>67.287678827870806</c:v>
                </c:pt>
                <c:pt idx="13">
                  <c:v>242.61088922620138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C5D-4F4B-9550-36A4ED9BE28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C5D-4F4B-9550-36A4ED9BE28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92.345523405051424</c:v>
                </c:pt>
                <c:pt idx="15">
                  <c:v>149.88477038177791</c:v>
                </c:pt>
                <c:pt idx="16">
                  <c:v>120.54604594365152</c:v>
                </c:pt>
                <c:pt idx="17">
                  <c:v>75.877018631375165</c:v>
                </c:pt>
                <c:pt idx="18">
                  <c:v>373.62671934575161</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C5D-4F4B-9550-36A4ED9BE28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C5D-4F4B-9550-36A4ED9BE28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139.27515397706253</c:v>
                </c:pt>
                <c:pt idx="20">
                  <c:v>34.86940437517967</c:v>
                </c:pt>
                <c:pt idx="21">
                  <c:v>37.720592338654683</c:v>
                </c:pt>
                <c:pt idx="22">
                  <c:v>40.751899871282028</c:v>
                </c:pt>
                <c:pt idx="23">
                  <c:v>3.96297235385408</c:v>
                </c:pt>
                <c:pt idx="24">
                  <c:v>0</c:v>
                </c:pt>
                <c:pt idx="25">
                  <c:v>100</c:v>
                </c:pt>
                <c:pt idx="26">
                  <c:v>100</c:v>
                </c:pt>
                <c:pt idx="27">
                  <c:v>100</c:v>
                </c:pt>
                <c:pt idx="28">
                  <c:v>100</c:v>
                </c:pt>
              </c:numCache>
            </c:numRef>
          </c:val>
          <c:extLst>
            <c:ext xmlns:c16="http://schemas.microsoft.com/office/drawing/2014/chart" uri="{C3380CC4-5D6E-409C-BE32-E72D297353CC}">
              <c16:uniqueId val="{00000011-BC5D-4F4B-9550-36A4ED9BE28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C5D-4F4B-9550-36A4ED9BE28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BC5D-4F4B-9550-36A4ED9BE28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B3E8-4362-AB51-3A01FC293F27}"/>
              </c:ext>
            </c:extLst>
          </c:dPt>
          <c:dPt>
            <c:idx val="1"/>
            <c:bubble3D val="0"/>
            <c:extLst>
              <c:ext xmlns:c16="http://schemas.microsoft.com/office/drawing/2014/chart" uri="{C3380CC4-5D6E-409C-BE32-E72D297353CC}">
                <c16:uniqueId val="{00000001-B3E8-4362-AB51-3A01FC293F27}"/>
              </c:ext>
            </c:extLst>
          </c:dPt>
          <c:dPt>
            <c:idx val="2"/>
            <c:bubble3D val="0"/>
            <c:extLst>
              <c:ext xmlns:c16="http://schemas.microsoft.com/office/drawing/2014/chart" uri="{C3380CC4-5D6E-409C-BE32-E72D297353CC}">
                <c16:uniqueId val="{00000002-B3E8-4362-AB51-3A01FC293F27}"/>
              </c:ext>
            </c:extLst>
          </c:dPt>
          <c:dPt>
            <c:idx val="3"/>
            <c:bubble3D val="0"/>
            <c:extLst>
              <c:ext xmlns:c16="http://schemas.microsoft.com/office/drawing/2014/chart" uri="{C3380CC4-5D6E-409C-BE32-E72D297353CC}">
                <c16:uniqueId val="{00000003-B3E8-4362-AB51-3A01FC293F27}"/>
              </c:ext>
            </c:extLst>
          </c:dPt>
          <c:dPt>
            <c:idx val="4"/>
            <c:bubble3D val="0"/>
            <c:extLst>
              <c:ext xmlns:c16="http://schemas.microsoft.com/office/drawing/2014/chart" uri="{C3380CC4-5D6E-409C-BE32-E72D297353CC}">
                <c16:uniqueId val="{00000004-B3E8-4362-AB51-3A01FC293F27}"/>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B3E8-4362-AB51-3A01FC293F27}"/>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B3E8-4362-AB51-3A01FC293F27}"/>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B3E8-4362-AB51-3A01FC293F27}"/>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B3E8-4362-AB51-3A01FC293F27}"/>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B3E8-4362-AB51-3A01FC293F27}"/>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B3E8-4362-AB51-3A01FC293F27}"/>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B3E8-4362-AB51-3A01FC293F27}"/>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B3E8-4362-AB51-3A01FC293F27}"/>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B3E8-4362-AB51-3A01FC293F27}"/>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B3E8-4362-AB51-3A01FC293F27}"/>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B3E8-4362-AB51-3A01FC293F27}"/>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B3E8-4362-AB51-3A01FC293F27}"/>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B3E8-4362-AB51-3A01FC293F27}"/>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B3E8-4362-AB51-3A01FC293F27}"/>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B3E8-4362-AB51-3A01FC293F27}"/>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B3E8-4362-AB51-3A01FC293F27}"/>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B3E8-4362-AB51-3A01FC293F27}"/>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B3E8-4362-AB51-3A01FC293F27}"/>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B3E8-4362-AB51-3A01FC293F27}"/>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B3E8-4362-AB51-3A01FC293F27}"/>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3E8-4362-AB51-3A01FC293F27}"/>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B3E8-4362-AB51-3A01FC293F27}"/>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B3E8-4362-AB51-3A01FC293F27}"/>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B3E8-4362-AB51-3A01FC293F27}"/>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B3E8-4362-AB51-3A01FC293F27}"/>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B3E8-4362-AB51-3A01FC293F27}"/>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B3E8-4362-AB51-3A01FC293F27}"/>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B3E8-4362-AB51-3A01FC293F27}"/>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B3E8-4362-AB51-3A01FC293F27}"/>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B3E8-4362-AB51-3A01FC293F27}"/>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B3E8-4362-AB51-3A01FC293F27}"/>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B3E8-4362-AB51-3A01FC293F27}"/>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B3E8-4362-AB51-3A01FC293F27}"/>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B3E8-4362-AB51-3A01FC293F27}"/>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B3E8-4362-AB51-3A01FC293F27}"/>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B3E8-4362-AB51-3A01FC293F27}"/>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B3E8-4362-AB51-3A01FC293F27}"/>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B3E8-4362-AB51-3A01FC293F27}"/>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B3E8-4362-AB51-3A01FC293F27}"/>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B3E8-4362-AB51-3A01FC293F27}"/>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B3E8-4362-AB51-3A01FC293F27}"/>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B3E8-4362-AB51-3A01FC293F27}"/>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B3E8-4362-AB51-3A01FC293F27}"/>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B3E8-4362-AB51-3A01FC293F27}"/>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B3E8-4362-AB51-3A01FC293F27}"/>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3.3593281343731256</c:v>
                </c:pt>
                <c:pt idx="1">
                  <c:v>14.177164567086583</c:v>
                </c:pt>
                <c:pt idx="2">
                  <c:v>3.0193961207758448</c:v>
                </c:pt>
                <c:pt idx="3">
                  <c:v>0</c:v>
                </c:pt>
                <c:pt idx="4">
                  <c:v>0</c:v>
                </c:pt>
                <c:pt idx="5">
                  <c:v>0.21995600879824037</c:v>
                </c:pt>
                <c:pt idx="6">
                  <c:v>1.0597880423915218</c:v>
                </c:pt>
                <c:pt idx="7">
                  <c:v>0.39992001599680066</c:v>
                </c:pt>
                <c:pt idx="8">
                  <c:v>3.999200159968006</c:v>
                </c:pt>
                <c:pt idx="9">
                  <c:v>0</c:v>
                </c:pt>
                <c:pt idx="10">
                  <c:v>1.5596880623875224</c:v>
                </c:pt>
                <c:pt idx="11">
                  <c:v>1.2197560487902419</c:v>
                </c:pt>
                <c:pt idx="12">
                  <c:v>1.8396320735852831</c:v>
                </c:pt>
                <c:pt idx="13">
                  <c:v>8.4783043391321744</c:v>
                </c:pt>
                <c:pt idx="14">
                  <c:v>5.0189962007598483</c:v>
                </c:pt>
                <c:pt idx="15">
                  <c:v>5.8388322335532896</c:v>
                </c:pt>
                <c:pt idx="16">
                  <c:v>7.6784643071385714</c:v>
                </c:pt>
                <c:pt idx="17">
                  <c:v>5.1989602079584083</c:v>
                </c:pt>
                <c:pt idx="18">
                  <c:v>20</c:v>
                </c:pt>
                <c:pt idx="19">
                  <c:v>5.8388322335532896</c:v>
                </c:pt>
                <c:pt idx="20">
                  <c:v>1.9396120775844832</c:v>
                </c:pt>
                <c:pt idx="21">
                  <c:v>2.2595480903819234</c:v>
                </c:pt>
                <c:pt idx="22">
                  <c:v>2.5194961007798442</c:v>
                </c:pt>
                <c:pt idx="23">
                  <c:v>0.33993201359728054</c:v>
                </c:pt>
                <c:pt idx="24">
                  <c:v>0</c:v>
                </c:pt>
              </c:numCache>
            </c:numRef>
          </c:xVal>
          <c:yVal>
            <c:numRef>
              <c:f>'Customer View Chart'!$X$17:$X$41</c:f>
              <c:numCache>
                <c:formatCode>General</c:formatCode>
                <c:ptCount val="25"/>
                <c:pt idx="0">
                  <c:v>251.31018677050005</c:v>
                </c:pt>
                <c:pt idx="1">
                  <c:v>300</c:v>
                </c:pt>
                <c:pt idx="2">
                  <c:v>237.34042665151179</c:v>
                </c:pt>
                <c:pt idx="3">
                  <c:v>0</c:v>
                </c:pt>
                <c:pt idx="4">
                  <c:v>0</c:v>
                </c:pt>
                <c:pt idx="5">
                  <c:v>9.0616876073091692</c:v>
                </c:pt>
                <c:pt idx="6">
                  <c:v>82.419987570909072</c:v>
                </c:pt>
                <c:pt idx="7">
                  <c:v>14.887351542652585</c:v>
                </c:pt>
                <c:pt idx="8">
                  <c:v>73.582090362590762</c:v>
                </c:pt>
                <c:pt idx="9">
                  <c:v>0</c:v>
                </c:pt>
                <c:pt idx="10">
                  <c:v>46.068232758005003</c:v>
                </c:pt>
                <c:pt idx="11">
                  <c:v>48.630690306145929</c:v>
                </c:pt>
                <c:pt idx="12">
                  <c:v>67.287678827870806</c:v>
                </c:pt>
                <c:pt idx="13">
                  <c:v>242.61088922620138</c:v>
                </c:pt>
                <c:pt idx="14">
                  <c:v>92.345523405051424</c:v>
                </c:pt>
                <c:pt idx="15">
                  <c:v>149.88477038177791</c:v>
                </c:pt>
                <c:pt idx="16">
                  <c:v>120.54604594365152</c:v>
                </c:pt>
                <c:pt idx="17">
                  <c:v>75.877018631375165</c:v>
                </c:pt>
                <c:pt idx="18">
                  <c:v>300</c:v>
                </c:pt>
                <c:pt idx="19">
                  <c:v>139.27515397706253</c:v>
                </c:pt>
                <c:pt idx="20">
                  <c:v>34.86940437517967</c:v>
                </c:pt>
                <c:pt idx="21">
                  <c:v>37.720592338654683</c:v>
                </c:pt>
                <c:pt idx="22">
                  <c:v>40.751899871282028</c:v>
                </c:pt>
                <c:pt idx="23">
                  <c:v>3.96297235385408</c:v>
                </c:pt>
                <c:pt idx="24">
                  <c:v>0</c:v>
                </c:pt>
              </c:numCache>
            </c:numRef>
          </c:yVal>
          <c:smooth val="0"/>
          <c:extLst>
            <c:ext xmlns:c16="http://schemas.microsoft.com/office/drawing/2014/chart" uri="{C3380CC4-5D6E-409C-BE32-E72D297353CC}">
              <c16:uniqueId val="{00000019-B3E8-4362-AB51-3A01FC293F27}"/>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101.94274258611895</c:v>
                </c:pt>
                <c:pt idx="1">
                  <c:v>98.970863755931632</c:v>
                </c:pt>
                <c:pt idx="2">
                  <c:v>97.385856571687441</c:v>
                </c:pt>
                <c:pt idx="3">
                  <c:v>103.61535378505864</c:v>
                </c:pt>
                <c:pt idx="4">
                  <c:v>99.672992453170181</c:v>
                </c:pt>
                <c:pt idx="5">
                  <c:v>98.838623870886906</c:v>
                </c:pt>
                <c:pt idx="6">
                  <c:v>100.72821556615683</c:v>
                </c:pt>
                <c:pt idx="7">
                  <c:v>100.10016213543665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FE4B-49C4-8CE8-5C484EA2A95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B3A62FA3-DB70-45A6-BDA4-CACD28A4844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AE72D6A5-C751-4809-9530-E655BF9DF7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D4D14A6F-4A31-4D26-98BC-1006CC0D1A0C}"/>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2F71928E-4B70-4CA2-A08D-B6AF503255A7}"/>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C78FB2D8-4787-4839-9D2E-DC7D9AB7F04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812D9B18-3BFA-41F7-8088-3E8201C63A77}"/>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FE9D5853-869E-4CA4-963B-AD5D485A5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562C23CD-D7CA-4E69-A23C-1A6446962C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D0159E69-E9BB-4B9A-AE3E-DA2D2B9930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E5B9052F-F4EC-4B3B-BC30-F21EB34B1070}"/>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82BF7E78-85E1-40EF-98E5-2C1B93B70B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E8F66054-DF5B-40DB-99F3-8531CD05BAF3}"/>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AE57681A-A456-A74E-9F44-63B8FF02BC4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7FE8B119-BD36-AD47-0334-FA756FA38C0B}"/>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690C46CF-D861-536D-D2A5-0098974EAFF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B316A43-933B-6BBD-E31A-EB1504FADE6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9788D19-5022-1E8A-350E-6DFB9103345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EBEF29D-3B9A-A02E-C4A9-B472A8C64B1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D2BD547F-C96C-CBE3-7D09-FE92FF2E2C7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866C6104-C900-9067-0BFD-7B7CFC44198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08128B4E-6C66-46A8-A5AD-A5662ADFDFBF}"/>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F9B7FC2C-1DAC-4591-9FBE-CBC3E7F3FA03}"/>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C0BE4F69-3EE2-42A6-86B7-BC30A18553EA}"/>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9077CDD1-016F-45AE-88AC-BC667037CB54}"/>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B390E8D-972B-421E-9BB0-8F0F8E542A44}"/>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2C7B7AE-6434-4BD3-A00E-27075221CE2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183076AE-F729-4D91-AA71-15D258A9CA78}"/>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8D4315F7-5234-46BB-BF1F-33924E582E2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FF32EC23-1EF4-4F8A-9F00-3B4369FA4FD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E074A7C8-F44E-4D1D-9892-02DB7A3E0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F30F44A-693D-48FE-857E-7784B3EFDE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EECF3DD-633A-4EF2-BCC9-3E697F3DF9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B4580E9E-6BF7-4FDE-BF32-2F7797323D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E618C94B-6500-4B4B-8FB9-8D5086D76ECF}"/>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31DC530A-0E38-A4ED-7FC7-DBD59E9C022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6576CC43-2269-9379-18C2-249A8FAEFC3B}"/>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6C50570C-932A-78DC-55C4-976EEF920FA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DDB3806-92F1-579D-09EE-C56811AD07C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C490118C-3747-08AA-E837-BB56990D93E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53438D8-9D4B-E3D1-A8D5-C7D864BCF38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123BFA6-6C55-770D-983F-F4A56D6E4CA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0946C33-2100-A79F-264C-F7FDF2649BD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D9BEB7B8-29D3-4D5A-BE5A-D84297A162A1}"/>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9AB787D0-883B-4F1A-9282-18E7B022A329}"/>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025F1618-95C1-46BA-9B35-8D0BBFDD31B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9CD7F74B-CF74-4CC5-BDD8-30B4243043DB}"/>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49CD9BE1-5A80-46CF-97D7-EC18216B7346}"/>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950A50F6-003A-4D41-9FB6-61715CC580BC}"/>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6D5A2151-8C65-4588-89A6-DE107BB21313}"/>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FBFA71FF-D03A-4642-8A4D-3F70FF4D18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8D69AEDA-FF37-441F-9928-808EE0D56386}"/>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5CDDAD49-B793-49A6-8AE9-32C380E78BB8}"/>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E58ADEC8-136A-4644-8A53-A5580D330D6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1505A87A-5FFB-4AFA-8A33-09137F43854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16D1D743-5CFE-461A-B03B-45ADA076C473}"/>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3BA3D9EB-8FCF-4947-9E85-BF81765AE355}"/>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7ED32297-4D91-48C7-987E-3A9288B6F4B4}"/>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F6DB5E3F-1E97-495E-8D08-CFDBD1105354}"/>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3D1ECEDB-553C-482F-8887-90A43FAAEA7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38167B8C-CA38-4800-9CD9-DA05E8D09B7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31311734-9255-43AD-A008-AF9D3ADF318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171E8F31-D29C-429C-9758-49380E4BF305}"/>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FD956A15-C68D-4AE3-B708-E46E6C2D098F}"/>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F07DBBB8-5EE5-485D-9024-4617138CFADC}"/>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6AD5FE3-F35D-40E1-9C12-78F39DEE6B81}"/>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3B0996FE-C111-4F04-BBA2-22E0DEFA45D4}"/>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3FEB6660-5E9B-4351-9FF1-DC4FF0F6F8A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02EB9F7-EFB0-4A4C-BA4E-EE204E424563}"/>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BC4F4708-0277-4333-ADE7-4AD5920EB51B}"/>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0862E35-5C06-4114-A3DB-CCD653B7554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8190DDB-CE43-4B02-B419-0F70B45C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E8D7326-B5C6-49D1-A3F6-D83416D1209D}"/>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2C408E76-13C5-4B9A-932C-CBFEF7AF0585}"/>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FD1A2B7B-D65E-410F-8012-67AC535189EE}"/>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2E274C73-667C-487B-BD30-9E310859D9D2}"/>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038A4F2-3FD5-477F-8B75-9EEFAC0A75B5}"/>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96EB365A-08C2-4C23-81FC-4D93C1BF5D1D}"/>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F6CFE51-F6A6-4749-BF82-7A674F6E9427}"/>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4B446688-4651-4359-B1CF-91EEDDC9FAC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AD9BEB2E-73B5-46EF-BDC9-4A0F6E9D7609}"/>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F4A8434-082F-4C37-946A-7E58EB27C706}"/>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1818D9A5-A495-4A11-92CB-DCEE211AD33E}"/>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AFC9B1F9-259F-406A-8FF1-ABF9628DAD71}"/>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7ADFDFB2-3901-4A7D-BCFC-3DB9CDB353D7}"/>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702D9347-753D-4C41-A3A7-4651CC6A2BEC}"/>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C7F17654-A6D3-4A71-8EA6-FFBDD8DD309A}"/>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3388D3B-37FB-4552-807F-E7F2F72B2D75}"/>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53B2F029-01A1-49B7-AA23-5A2832932F41}"/>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8640290-E823-483F-8682-8D1F95B2CC55}"/>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36D2460D-50FA-403D-9821-DA3214166EE7}"/>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CE13F00-B715-44CA-99C2-DA853B3CAB55}"/>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783D90C3-470E-49BE-9A56-A4906AE37F5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1D60038E-6A2D-40CC-B2AA-41F4EC401A34}"/>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F14B051D-27B9-4928-B313-DE358B4DA595}"/>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2C8D032B-3FC4-4A89-89C5-2F38374856D8}"/>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191C40D6-955D-44F7-AB11-68CABF3F38DF}"/>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2012D9F1-E9E8-4DF4-9CD2-24D30085B7D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78FC011-1901-42F8-A859-995BF89C000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824BDFF-94CE-455C-89FB-A4A6E1B696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327ED502-D9CF-4F35-8372-D0E901B760AE}"/>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C5D4EEBC-F9C1-4B08-B651-EA58BE08C251}"/>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13D3F70D-DDD4-4EAE-BE22-C48DE04F4158}"/>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8CB80943-81E0-4D99-BD56-6CDDAF590AB8}"/>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ED1229AC-8A54-453B-B3CA-0DE2F35B3DF9}"/>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12B5AB4E-BE9C-4A06-86F5-3F6CAF2BC9F6}"/>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8E768174-4688-4065-9DE7-8924F4239952}"/>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468C6B70-228C-42DA-BE88-765F2FB4E9AC}"/>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C5BE36A1-374F-32D7-83D2-3F2536081E2A}"/>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B43B731B-2F18-59A2-D0E0-B161BEDBE0C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8BF9B657-E78E-350E-819B-0363C90F58D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00914CE-EA81-AA89-4BC9-EFAD8DA2749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761D598-BE14-478F-5191-5C9056A5F9AB}"/>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4A0E6BC-DACB-9798-799B-CC4E46699BAD}"/>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8A1777B6-7642-9550-69B9-F7795D11DE2A}"/>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3C67141A-9792-B6E7-2881-AADE489BE247}"/>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9EA0EEED-DC16-4FC1-BB28-48652E3CEABF}"/>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FFFC59E2-B95E-55CD-CA7B-DF91CAF16862}"/>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C2B10741-AA19-C29F-6E43-1873552AB14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0C76BC42-E2F0-F02B-5656-CFCF0EAC508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CB333BA-5E96-6163-CA47-D8B5F76853D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4D8488F-F78A-00F5-1221-9907D2C12F5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E2D0D066-8886-0BD1-B85F-09C1C410DFC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A1230F35-D2C7-1F90-B498-15E9A3A17051}"/>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1D2677B7-5515-10D8-0EE9-1E99B43D727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7F37AA97-894E-D668-F6A3-61164C0C38F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10690BCE-A94C-A20A-DF60-E8AE3685C69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70BEE7C-0F42-468E-87CD-8023343F03B7}"/>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C6000761-4472-4E48-BC22-4DA1E347817D}"/>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BE04340-10EC-4305-BDC1-9E49298EE18B}"/>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1689C981-6173-4363-9926-9EF67F9C0BB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819C961E-E999-41C8-9E8D-3F9A2088B4E8}"/>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A6485BF1-4589-4E6C-BD2B-81C75712B21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0C301BCE-03DE-4A04-8D6E-576FC423D118}"/>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10632CA6-B622-4270-91FA-47F1822DFF28}"/>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AF8CDB15-57C2-4BED-957A-CFA969FE2CCD}"/>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3DE84267-1346-498D-97D7-BE4D8E3049D5}"/>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A572DF3A-BB4A-BFB2-66BD-4B7EA81FF4B8}"/>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E4C1B21C-7106-C54B-811C-F33454253102}"/>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7469027-9BCE-6E89-EDF2-78AEDAAB907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DF9AA09A-1BAE-0473-6356-AC521412A184}"/>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B271016A-4183-BD04-4CE5-2ED4CE3D6682}"/>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056874A1-7A81-48B0-81A4-85DE374BDB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DC9DB8D1-AFE6-4D9A-AEDA-6B71CC8A7F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615CEF6D-0546-4C91-8B30-0DB4E85E8EF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51E6A2BA-0060-4235-AEC8-1C75A04890E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757A653-8D35-4A25-9FA4-0FF33F0B48A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E2EB6ECA-CCF0-4087-B271-0443F28584A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525A3A67-A01D-4BF2-85DF-20241C80F2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B343A633-63C2-4F15-96A2-2C331B5A897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B50BFDE7-2C2A-4D68-9AC7-D726233F413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EF7C313D-A49C-4284-BA5C-14C54416130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99A7AFFA-1CD9-42CC-910D-0609D645052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53408462-2A20-4B3D-A315-C5365855F03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C52FBD81-0F69-42F4-9E1B-43A522F283E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6A69FCDD-4C50-48D6-95B7-82156E53516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A7AD7988-F9F2-44C8-ABB2-D5A6C9B12DB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F322476F-5630-4253-BF9F-561DC0257A2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452B96B3-AC5E-4FF7-ADCB-D734CEDE789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D366F9F0-1D1A-4AB1-A82F-AF233DEF500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CA15FF7A-F824-478D-88E5-6153D9AC98D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F7725759-99F0-4AF9-A45C-DA6CA29640A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D43B5FE-AACB-4DEB-807D-91D3D5FAE55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140C2D83-1CEE-4EB1-A8F9-AE4C6256BF31}"/>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1B189343-B28E-4CA9-8C1F-FEFA7B688A5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72E30B0-DC07-4AD5-AFE4-D9960C48D62C}"/>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51EC26F-0B58-46BD-B843-AEDC8095238D}"/>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B61E703-8A87-4F81-BC38-7DFFDAF5E9A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769355B9-8BF8-453D-B5D1-C275725BD016}"/>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ED502FF4-481B-B592-57C5-0623CD0AB44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3E2FBD54-BD74-9B5F-A1B8-789EBEDC791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17D32DA2-5489-AB5C-68FB-0D825EDD455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83F1BA8F-0984-BE4D-B2AA-8423BB8B6EF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60E29A26-88B8-8A41-F4FB-2D745FB74FC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33D4CBBD-8B5D-9904-BB12-64CBA6D721A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765E9956-C64B-4AF7-8187-4AC82C439B98}"/>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B06C40F6-B1A1-FCFB-8E21-0756473B079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7EE3210-55EB-E1C2-5BD1-8B53DC206F7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F28418E-38EA-8CC2-88DC-C9887546B55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8BE7D72-E07C-FC05-4348-16DE4A3A223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184C5C9-4F98-1CB7-F222-4190A883726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553FBED-AA36-EAB9-B673-FDD966AB0F9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17C29F0D-E102-4998-BDAD-A5BB1180BD7D}"/>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4CAFBA02-AE0F-FC8D-8AAB-29F35FAD829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6B7CC351-2A74-0BE9-751D-71645834EB8F}"/>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0026E4E4-7BC4-DEAC-A02C-719E9F8DB2F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D90C2040-5A5F-1847-4515-49040C02891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29178957-820C-8A8F-5567-02D0C4C3EE3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273A61C0-BD65-B76E-7AC8-ED95B160D47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2C5E2427-4D22-60AC-625B-814699C7CD2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D27CD79-647B-66CF-AA67-25E2E3EEDE8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297C9678-8AE0-43D2-A2D8-2F6CF38120E9}"/>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7E0E0320-D8C4-654F-9421-CCA5BFA4742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B1F3C605-EC3A-BD5B-9638-B89A601EDCF4}"/>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7331B5D1-9DDC-2219-222E-9587456AD55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E8A19DF6-2801-E7C5-E2B6-6667C8233F8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F4CE58C-F0C7-963C-5ECC-6AEBAE37AB8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2D36226-5C1C-11BA-4D87-7A8EA423D09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3EB618E8-6E57-B2EF-5284-EE1A7D090DC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B421BB5-D414-4301-60E5-03E6C64A222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EDFFB2665E8411F1.xlsx" TargetMode="External"/><Relationship Id="rId1" Type="http://schemas.openxmlformats.org/officeDocument/2006/relationships/externalLinkPath" Target="file:///C:\Users\1340386\AppData\Local\Temp\IWBEDFFB2665E8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20.555888822235552</v>
          </cell>
          <cell r="Y16">
            <v>9.2826247070639436</v>
          </cell>
          <cell r="AB16">
            <v>221.44479035754637</v>
          </cell>
          <cell r="AC16">
            <v>100</v>
          </cell>
          <cell r="AD16">
            <v>100</v>
          </cell>
          <cell r="AE16">
            <v>100</v>
          </cell>
          <cell r="AF16">
            <v>100</v>
          </cell>
          <cell r="AG16">
            <v>100</v>
          </cell>
        </row>
        <row r="17">
          <cell r="W17" t="str">
            <v>2. Multiple Concerns</v>
          </cell>
          <cell r="X17">
            <v>5.6788642271545688</v>
          </cell>
          <cell r="Y17">
            <v>11.834482758620691</v>
          </cell>
          <cell r="AB17">
            <v>100</v>
          </cell>
          <cell r="AC17">
            <v>47.985740847168557</v>
          </cell>
          <cell r="AD17">
            <v>100</v>
          </cell>
          <cell r="AE17">
            <v>100</v>
          </cell>
          <cell r="AF17">
            <v>100</v>
          </cell>
          <cell r="AG17">
            <v>100</v>
          </cell>
        </row>
        <row r="18">
          <cell r="W18" t="str">
            <v>3. Unhealthy Traits</v>
          </cell>
          <cell r="X18">
            <v>13.097380523895222</v>
          </cell>
          <cell r="Y18">
            <v>14.547572815533979</v>
          </cell>
          <cell r="AB18">
            <v>100</v>
          </cell>
          <cell r="AC18">
            <v>100</v>
          </cell>
          <cell r="AD18">
            <v>90.031379735798723</v>
          </cell>
          <cell r="AE18">
            <v>100</v>
          </cell>
          <cell r="AF18">
            <v>100</v>
          </cell>
          <cell r="AG18">
            <v>100</v>
          </cell>
        </row>
        <row r="19">
          <cell r="W19" t="str">
            <v>4. Healthy Behaviours</v>
          </cell>
          <cell r="X19">
            <v>47.770445910817841</v>
          </cell>
          <cell r="Y19">
            <v>28.985068630733181</v>
          </cell>
          <cell r="AB19">
            <v>100</v>
          </cell>
          <cell r="AC19">
            <v>100</v>
          </cell>
          <cell r="AD19">
            <v>100</v>
          </cell>
          <cell r="AE19">
            <v>164.81053234480294</v>
          </cell>
          <cell r="AF19">
            <v>100</v>
          </cell>
          <cell r="AG19">
            <v>100</v>
          </cell>
        </row>
        <row r="20">
          <cell r="W20" t="str">
            <v>5. Fit and Well</v>
          </cell>
          <cell r="X20">
            <v>12.897420515896821</v>
          </cell>
          <cell r="Y20">
            <v>33.835420154000666</v>
          </cell>
          <cell r="AB20">
            <v>100</v>
          </cell>
          <cell r="AC20">
            <v>100</v>
          </cell>
          <cell r="AD20">
            <v>100</v>
          </cell>
          <cell r="AE20">
            <v>100</v>
          </cell>
          <cell r="AF20">
            <v>38.118103623938133</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251.31018677050005</v>
          </cell>
          <cell r="AA16">
            <v>100</v>
          </cell>
          <cell r="AB16">
            <v>100</v>
          </cell>
          <cell r="AC16">
            <v>100</v>
          </cell>
          <cell r="AD16">
            <v>100</v>
          </cell>
          <cell r="AE16">
            <v>100</v>
          </cell>
        </row>
        <row r="17">
          <cell r="Z17">
            <v>302.23814207125457</v>
          </cell>
          <cell r="AA17">
            <v>100</v>
          </cell>
          <cell r="AB17">
            <v>100</v>
          </cell>
          <cell r="AC17">
            <v>100</v>
          </cell>
          <cell r="AD17">
            <v>100</v>
          </cell>
          <cell r="AE17">
            <v>100</v>
          </cell>
        </row>
        <row r="18">
          <cell r="Z18">
            <v>237.34042665151179</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9.0616876073091692</v>
          </cell>
          <cell r="AB21">
            <v>100</v>
          </cell>
          <cell r="AC21">
            <v>100</v>
          </cell>
          <cell r="AD21">
            <v>100</v>
          </cell>
          <cell r="AE21">
            <v>100</v>
          </cell>
        </row>
        <row r="22">
          <cell r="Z22">
            <v>100</v>
          </cell>
          <cell r="AA22">
            <v>82.419987570909072</v>
          </cell>
          <cell r="AB22">
            <v>100</v>
          </cell>
          <cell r="AC22">
            <v>100</v>
          </cell>
          <cell r="AD22">
            <v>100</v>
          </cell>
          <cell r="AE22">
            <v>100</v>
          </cell>
        </row>
        <row r="23">
          <cell r="Z23">
            <v>100</v>
          </cell>
          <cell r="AA23">
            <v>14.887351542652585</v>
          </cell>
          <cell r="AB23">
            <v>100</v>
          </cell>
          <cell r="AC23">
            <v>100</v>
          </cell>
          <cell r="AD23">
            <v>100</v>
          </cell>
          <cell r="AE23">
            <v>100</v>
          </cell>
        </row>
        <row r="24">
          <cell r="Z24">
            <v>100</v>
          </cell>
          <cell r="AA24">
            <v>73.582090362590762</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46.068232758005003</v>
          </cell>
          <cell r="AC26">
            <v>100</v>
          </cell>
          <cell r="AD26">
            <v>100</v>
          </cell>
          <cell r="AE26">
            <v>100</v>
          </cell>
        </row>
        <row r="27">
          <cell r="Z27">
            <v>100</v>
          </cell>
          <cell r="AA27">
            <v>100</v>
          </cell>
          <cell r="AB27">
            <v>48.630690306145929</v>
          </cell>
          <cell r="AC27">
            <v>100</v>
          </cell>
          <cell r="AD27">
            <v>100</v>
          </cell>
          <cell r="AE27">
            <v>100</v>
          </cell>
        </row>
        <row r="28">
          <cell r="Z28">
            <v>100</v>
          </cell>
          <cell r="AA28">
            <v>100</v>
          </cell>
          <cell r="AB28">
            <v>67.287678827870806</v>
          </cell>
          <cell r="AC28">
            <v>100</v>
          </cell>
          <cell r="AD28">
            <v>100</v>
          </cell>
          <cell r="AE28">
            <v>100</v>
          </cell>
        </row>
        <row r="29">
          <cell r="Z29">
            <v>100</v>
          </cell>
          <cell r="AA29">
            <v>100</v>
          </cell>
          <cell r="AB29">
            <v>242.61088922620138</v>
          </cell>
          <cell r="AC29">
            <v>100</v>
          </cell>
          <cell r="AD29">
            <v>100</v>
          </cell>
          <cell r="AE29">
            <v>100</v>
          </cell>
        </row>
        <row r="30">
          <cell r="Z30">
            <v>100</v>
          </cell>
          <cell r="AA30">
            <v>100</v>
          </cell>
          <cell r="AB30">
            <v>100</v>
          </cell>
          <cell r="AC30">
            <v>92.345523405051424</v>
          </cell>
          <cell r="AD30">
            <v>100</v>
          </cell>
          <cell r="AE30">
            <v>100</v>
          </cell>
        </row>
        <row r="31">
          <cell r="Z31">
            <v>100</v>
          </cell>
          <cell r="AA31">
            <v>100</v>
          </cell>
          <cell r="AB31">
            <v>100</v>
          </cell>
          <cell r="AC31">
            <v>149.88477038177791</v>
          </cell>
          <cell r="AD31">
            <v>100</v>
          </cell>
          <cell r="AE31">
            <v>100</v>
          </cell>
        </row>
        <row r="32">
          <cell r="Z32">
            <v>100</v>
          </cell>
          <cell r="AA32">
            <v>100</v>
          </cell>
          <cell r="AB32">
            <v>100</v>
          </cell>
          <cell r="AC32">
            <v>120.54604594365152</v>
          </cell>
          <cell r="AD32">
            <v>100</v>
          </cell>
          <cell r="AE32">
            <v>100</v>
          </cell>
        </row>
        <row r="33">
          <cell r="Z33">
            <v>100</v>
          </cell>
          <cell r="AA33">
            <v>100</v>
          </cell>
          <cell r="AB33">
            <v>100</v>
          </cell>
          <cell r="AC33">
            <v>75.877018631375165</v>
          </cell>
          <cell r="AD33">
            <v>100</v>
          </cell>
          <cell r="AE33">
            <v>100</v>
          </cell>
        </row>
        <row r="34">
          <cell r="Z34">
            <v>100</v>
          </cell>
          <cell r="AA34">
            <v>100</v>
          </cell>
          <cell r="AB34">
            <v>100</v>
          </cell>
          <cell r="AC34">
            <v>373.62671934575161</v>
          </cell>
          <cell r="AD34">
            <v>100</v>
          </cell>
          <cell r="AE34">
            <v>100</v>
          </cell>
        </row>
        <row r="35">
          <cell r="Z35">
            <v>100</v>
          </cell>
          <cell r="AA35">
            <v>100</v>
          </cell>
          <cell r="AB35">
            <v>100</v>
          </cell>
          <cell r="AC35">
            <v>100</v>
          </cell>
          <cell r="AD35">
            <v>139.27515397706253</v>
          </cell>
          <cell r="AE35">
            <v>100</v>
          </cell>
        </row>
        <row r="36">
          <cell r="Z36">
            <v>100</v>
          </cell>
          <cell r="AA36">
            <v>100</v>
          </cell>
          <cell r="AB36">
            <v>100</v>
          </cell>
          <cell r="AC36">
            <v>100</v>
          </cell>
          <cell r="AD36">
            <v>34.86940437517967</v>
          </cell>
          <cell r="AE36">
            <v>100</v>
          </cell>
        </row>
        <row r="37">
          <cell r="Z37">
            <v>100</v>
          </cell>
          <cell r="AA37">
            <v>100</v>
          </cell>
          <cell r="AB37">
            <v>100</v>
          </cell>
          <cell r="AC37">
            <v>100</v>
          </cell>
          <cell r="AD37">
            <v>37.720592338654683</v>
          </cell>
          <cell r="AE37">
            <v>100</v>
          </cell>
        </row>
        <row r="38">
          <cell r="Z38">
            <v>100</v>
          </cell>
          <cell r="AA38">
            <v>100</v>
          </cell>
          <cell r="AB38">
            <v>100</v>
          </cell>
          <cell r="AC38">
            <v>100</v>
          </cell>
          <cell r="AD38">
            <v>40.751899871282028</v>
          </cell>
          <cell r="AE38">
            <v>100</v>
          </cell>
        </row>
        <row r="39">
          <cell r="Z39">
            <v>100</v>
          </cell>
          <cell r="AA39">
            <v>100</v>
          </cell>
          <cell r="AB39">
            <v>100</v>
          </cell>
          <cell r="AC39">
            <v>100</v>
          </cell>
          <cell r="AD39">
            <v>3.96297235385408</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251.31018677050005</v>
          </cell>
          <cell r="Y17">
            <v>3.3593281343731256</v>
          </cell>
        </row>
        <row r="18">
          <cell r="W18" t="str">
            <v>1.2</v>
          </cell>
          <cell r="X18">
            <v>300</v>
          </cell>
          <cell r="Y18">
            <v>14.177164567086583</v>
          </cell>
        </row>
        <row r="19">
          <cell r="W19" t="str">
            <v>1.3</v>
          </cell>
          <cell r="X19">
            <v>237.34042665151179</v>
          </cell>
          <cell r="Y19">
            <v>3.0193961207758448</v>
          </cell>
        </row>
        <row r="20">
          <cell r="W20" t="str">
            <v>1.4</v>
          </cell>
          <cell r="X20">
            <v>0</v>
          </cell>
          <cell r="Y20">
            <v>0</v>
          </cell>
        </row>
        <row r="21">
          <cell r="W21" t="str">
            <v>1.5</v>
          </cell>
          <cell r="X21">
            <v>0</v>
          </cell>
          <cell r="Y21">
            <v>0</v>
          </cell>
        </row>
        <row r="22">
          <cell r="W22" t="str">
            <v>2.6</v>
          </cell>
          <cell r="X22">
            <v>9.0616876073091692</v>
          </cell>
          <cell r="Y22">
            <v>0.21995600879824037</v>
          </cell>
        </row>
        <row r="23">
          <cell r="W23" t="str">
            <v>2.7</v>
          </cell>
          <cell r="X23">
            <v>82.419987570909072</v>
          </cell>
          <cell r="Y23">
            <v>1.0597880423915218</v>
          </cell>
        </row>
        <row r="24">
          <cell r="W24" t="str">
            <v>2.8</v>
          </cell>
          <cell r="X24">
            <v>14.887351542652585</v>
          </cell>
          <cell r="Y24">
            <v>0.39992001599680066</v>
          </cell>
        </row>
        <row r="25">
          <cell r="W25" t="str">
            <v>2.9</v>
          </cell>
          <cell r="X25">
            <v>73.582090362590762</v>
          </cell>
          <cell r="Y25">
            <v>3.999200159968006</v>
          </cell>
        </row>
        <row r="26">
          <cell r="W26" t="str">
            <v>3.10</v>
          </cell>
          <cell r="X26">
            <v>0</v>
          </cell>
          <cell r="Y26">
            <v>0</v>
          </cell>
        </row>
        <row r="27">
          <cell r="W27" t="str">
            <v>3.11</v>
          </cell>
          <cell r="X27">
            <v>46.068232758005003</v>
          </cell>
          <cell r="Y27">
            <v>1.5596880623875224</v>
          </cell>
        </row>
        <row r="28">
          <cell r="W28" t="str">
            <v>3.12</v>
          </cell>
          <cell r="X28">
            <v>48.630690306145929</v>
          </cell>
          <cell r="Y28">
            <v>1.2197560487902419</v>
          </cell>
        </row>
        <row r="29">
          <cell r="W29" t="str">
            <v>3.13</v>
          </cell>
          <cell r="X29">
            <v>67.287678827870806</v>
          </cell>
          <cell r="Y29">
            <v>1.8396320735852831</v>
          </cell>
        </row>
        <row r="30">
          <cell r="W30" t="str">
            <v>3.14</v>
          </cell>
          <cell r="X30">
            <v>242.61088922620138</v>
          </cell>
          <cell r="Y30">
            <v>8.4783043391321744</v>
          </cell>
        </row>
        <row r="31">
          <cell r="W31" t="str">
            <v>4.15</v>
          </cell>
          <cell r="X31">
            <v>92.345523405051424</v>
          </cell>
          <cell r="Y31">
            <v>5.0189962007598483</v>
          </cell>
        </row>
        <row r="32">
          <cell r="W32" t="str">
            <v>4.16</v>
          </cell>
          <cell r="X32">
            <v>149.88477038177791</v>
          </cell>
          <cell r="Y32">
            <v>5.8388322335532896</v>
          </cell>
        </row>
        <row r="33">
          <cell r="W33" t="str">
            <v>4.17</v>
          </cell>
          <cell r="X33">
            <v>120.54604594365152</v>
          </cell>
          <cell r="Y33">
            <v>7.6784643071385714</v>
          </cell>
        </row>
        <row r="34">
          <cell r="W34" t="str">
            <v>4.18</v>
          </cell>
          <cell r="X34">
            <v>75.877018631375165</v>
          </cell>
          <cell r="Y34">
            <v>5.1989602079584083</v>
          </cell>
        </row>
        <row r="35">
          <cell r="W35" t="str">
            <v>4.19</v>
          </cell>
          <cell r="X35">
            <v>300</v>
          </cell>
          <cell r="Y35">
            <v>20</v>
          </cell>
        </row>
        <row r="36">
          <cell r="W36" t="str">
            <v>5.20</v>
          </cell>
          <cell r="X36">
            <v>139.27515397706253</v>
          </cell>
          <cell r="Y36">
            <v>5.8388322335532896</v>
          </cell>
        </row>
        <row r="37">
          <cell r="W37" t="str">
            <v>5.21</v>
          </cell>
          <cell r="X37">
            <v>34.86940437517967</v>
          </cell>
          <cell r="Y37">
            <v>1.9396120775844832</v>
          </cell>
        </row>
        <row r="38">
          <cell r="W38" t="str">
            <v>5.22</v>
          </cell>
          <cell r="X38">
            <v>37.720592338654683</v>
          </cell>
          <cell r="Y38">
            <v>2.2595480903819234</v>
          </cell>
        </row>
        <row r="39">
          <cell r="W39" t="str">
            <v>5.23</v>
          </cell>
          <cell r="X39">
            <v>40.751899871282028</v>
          </cell>
          <cell r="Y39">
            <v>2.5194961007798442</v>
          </cell>
        </row>
        <row r="40">
          <cell r="W40" t="str">
            <v>5.24</v>
          </cell>
          <cell r="X40">
            <v>3.96297235385408</v>
          </cell>
          <cell r="Y40">
            <v>0.33993201359728054</v>
          </cell>
        </row>
        <row r="41">
          <cell r="W41" t="str">
            <v>5.25</v>
          </cell>
          <cell r="X41">
            <v>0</v>
          </cell>
          <cell r="Y41">
            <v>0</v>
          </cell>
        </row>
      </sheetData>
      <sheetData sheetId="3">
        <row r="20">
          <cell r="Z20">
            <v>101.94274258611895</v>
          </cell>
        </row>
        <row r="21">
          <cell r="Z21">
            <v>98.970863755931632</v>
          </cell>
        </row>
        <row r="22">
          <cell r="Z22">
            <v>97.385856571687441</v>
          </cell>
        </row>
        <row r="23">
          <cell r="Z23">
            <v>103.61535378505864</v>
          </cell>
        </row>
        <row r="24">
          <cell r="Z24">
            <v>99.672992453170181</v>
          </cell>
        </row>
        <row r="25">
          <cell r="Z25">
            <v>98.838623870886906</v>
          </cell>
        </row>
        <row r="26">
          <cell r="Z26">
            <v>100.72821556615683</v>
          </cell>
        </row>
        <row r="27">
          <cell r="Z27">
            <v>100.10016213543665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68245-853D-479C-9597-B802492C21A4}">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Winsford Swanlow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1028</v>
      </c>
      <c r="L16" s="63">
        <f>'Input Sheet'!$H$77</f>
        <v>20.555888822235552</v>
      </c>
      <c r="M16" s="62">
        <f>'Input Sheet'!$I$77</f>
        <v>34659</v>
      </c>
      <c r="N16" s="63">
        <f>'Input Sheet'!$J$77</f>
        <v>9.2826247070639436</v>
      </c>
      <c r="O16" s="63">
        <f>'Input Sheet'!$K$77</f>
        <v>2.9660405666637817</v>
      </c>
      <c r="P16" s="63">
        <f>'Input Sheet'!$L$77</f>
        <v>27.472455262458158</v>
      </c>
      <c r="Q16" s="62">
        <f>'Input Sheet'!$M$77</f>
        <v>221.44479035754637</v>
      </c>
      <c r="R16" s="39"/>
      <c r="S16" s="39"/>
      <c r="T16" s="39"/>
      <c r="U16" s="22"/>
      <c r="V16" s="5"/>
      <c r="W16" s="53" t="str">
        <f>'Input Sheet'!$S77</f>
        <v>1. Serious Challenges</v>
      </c>
      <c r="X16" s="64">
        <f>'Input Sheet'!$U77</f>
        <v>20.555888822235552</v>
      </c>
      <c r="Y16" s="64">
        <f>'Input Sheet'!$W77</f>
        <v>9.2826247070639436</v>
      </c>
      <c r="Z16" s="10"/>
      <c r="AA16" s="10"/>
      <c r="AB16" s="52">
        <f>IF((LEFT($E16,2)=AB$13),$Q16,100)</f>
        <v>221.44479035754637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284</v>
      </c>
      <c r="L17" s="63">
        <f>'Input Sheet'!$H$78</f>
        <v>5.6788642271545688</v>
      </c>
      <c r="M17" s="62">
        <f>'Input Sheet'!$I$78</f>
        <v>44187</v>
      </c>
      <c r="N17" s="63">
        <f>'Input Sheet'!$J$78</f>
        <v>11.834482758620691</v>
      </c>
      <c r="O17" s="63">
        <f>'Input Sheet'!$K$78</f>
        <v>0.64272297282006019</v>
      </c>
      <c r="P17" s="63">
        <f>'Input Sheet'!$L$78</f>
        <v>-13.476468645037395</v>
      </c>
      <c r="Q17" s="62">
        <f>'Input Sheet'!$M$78</f>
        <v>47.985740847168557</v>
      </c>
      <c r="R17" s="39"/>
      <c r="S17" s="39"/>
      <c r="T17" s="39"/>
      <c r="U17" s="22"/>
      <c r="V17" s="65"/>
      <c r="W17" s="53" t="str">
        <f>'Input Sheet'!$S78</f>
        <v>2. Multiple Concerns</v>
      </c>
      <c r="X17" s="64">
        <f>'Input Sheet'!$U78</f>
        <v>5.6788642271545688</v>
      </c>
      <c r="Y17" s="64">
        <f>'Input Sheet'!$W78</f>
        <v>11.834482758620691</v>
      </c>
      <c r="Z17" s="10"/>
      <c r="AA17" s="10"/>
      <c r="AB17" s="52">
        <f>IF((LEFT($E17,2)=AB$13),$Q17,100)</f>
        <v>100</v>
      </c>
      <c r="AC17" s="52">
        <f>IF((LEFT($E17,2)=AC$13),$Q17,100)</f>
        <v>47.985740847168557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655</v>
      </c>
      <c r="L18" s="63">
        <f>'Input Sheet'!$H$79</f>
        <v>13.097380523895222</v>
      </c>
      <c r="M18" s="62">
        <f>'Input Sheet'!$I$79</f>
        <v>54317</v>
      </c>
      <c r="N18" s="63">
        <f>'Input Sheet'!$J$79</f>
        <v>14.547572815533979</v>
      </c>
      <c r="O18" s="63">
        <f>'Input Sheet'!$K$79</f>
        <v>1.2058839773919767</v>
      </c>
      <c r="P18" s="63">
        <f>'Input Sheet'!$L$79</f>
        <v>-2.9086840426378111</v>
      </c>
      <c r="Q18" s="62">
        <f>'Input Sheet'!$M$79</f>
        <v>90.031379735798723</v>
      </c>
      <c r="R18" s="39"/>
      <c r="S18" s="39"/>
      <c r="T18" s="39"/>
      <c r="U18" s="22"/>
      <c r="V18" s="66"/>
      <c r="W18" s="53" t="str">
        <f>'Input Sheet'!$S79</f>
        <v>3. Unhealthy Traits</v>
      </c>
      <c r="X18" s="64">
        <f>'Input Sheet'!$U79</f>
        <v>13.097380523895222</v>
      </c>
      <c r="Y18" s="64">
        <f>'Input Sheet'!$W79</f>
        <v>14.547572815533979</v>
      </c>
      <c r="Z18" s="10"/>
      <c r="AA18" s="10"/>
      <c r="AB18" s="52">
        <f t="shared" si="0"/>
        <v>100</v>
      </c>
      <c r="AC18" s="52">
        <f t="shared" si="0"/>
        <v>100</v>
      </c>
      <c r="AD18" s="52">
        <f>IF((LEFT($E18,2)=AD$13),$Q18,100)</f>
        <v>90.031379735798723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2389</v>
      </c>
      <c r="L19" s="63">
        <f>'Input Sheet'!$H$80</f>
        <v>47.770445910817841</v>
      </c>
      <c r="M19" s="62">
        <f>'Input Sheet'!$I$80</f>
        <v>108223</v>
      </c>
      <c r="N19" s="63">
        <f>'Input Sheet'!$J$80</f>
        <v>28.985068630733181</v>
      </c>
      <c r="O19" s="63">
        <f>'Input Sheet'!$K$80</f>
        <v>2.2074790016909529</v>
      </c>
      <c r="P19" s="63">
        <f>'Input Sheet'!$L$80</f>
        <v>29.281029804670887</v>
      </c>
      <c r="Q19" s="62">
        <f>'Input Sheet'!$M$80</f>
        <v>164.81053234480294</v>
      </c>
      <c r="R19" s="39"/>
      <c r="S19" s="39"/>
      <c r="T19" s="39"/>
      <c r="U19" s="22"/>
      <c r="V19" s="66"/>
      <c r="W19" s="53" t="str">
        <f>'Input Sheet'!$S80</f>
        <v>4. Healthy Behaviours</v>
      </c>
      <c r="X19" s="64">
        <f>'Input Sheet'!$U80</f>
        <v>47.770445910817841</v>
      </c>
      <c r="Y19" s="64">
        <f>'Input Sheet'!$W80</f>
        <v>28.985068630733181</v>
      </c>
      <c r="Z19" s="10"/>
      <c r="AA19" s="10"/>
      <c r="AB19" s="52">
        <f t="shared" si="0"/>
        <v>100</v>
      </c>
      <c r="AC19" s="52">
        <f t="shared" si="0"/>
        <v>100</v>
      </c>
      <c r="AD19" s="52">
        <f t="shared" si="0"/>
        <v>100</v>
      </c>
      <c r="AE19" s="52">
        <f>IF((LEFT($E19,2)=AE$13),$Q19,100)</f>
        <v>164.81053234480294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645</v>
      </c>
      <c r="L20" s="63">
        <f>'Input Sheet'!$H$81</f>
        <v>12.897420515896821</v>
      </c>
      <c r="M20" s="62">
        <f>'Input Sheet'!$I$81</f>
        <v>126333</v>
      </c>
      <c r="N20" s="63">
        <f>'Input Sheet'!$J$81</f>
        <v>33.835420154000666</v>
      </c>
      <c r="O20" s="63">
        <f>'Input Sheet'!$K$81</f>
        <v>0.5105554368217331</v>
      </c>
      <c r="P20" s="63">
        <f>'Input Sheet'!$L$81</f>
        <v>-31.294286113502082</v>
      </c>
      <c r="Q20" s="62">
        <f>'Input Sheet'!$M$81</f>
        <v>38.118103623938133</v>
      </c>
      <c r="R20" s="39"/>
      <c r="S20" s="39"/>
      <c r="T20" s="39"/>
      <c r="U20" s="22"/>
      <c r="V20" s="66"/>
      <c r="W20" s="53" t="str">
        <f>'Input Sheet'!$S81</f>
        <v>5. Fit and Well</v>
      </c>
      <c r="X20" s="64">
        <f>'Input Sheet'!$U81</f>
        <v>12.897420515896821</v>
      </c>
      <c r="Y20" s="64">
        <f>'Input Sheet'!$W81</f>
        <v>33.835420154000666</v>
      </c>
      <c r="Z20" s="6"/>
      <c r="AA20" s="6"/>
      <c r="AB20" s="52">
        <f t="shared" si="0"/>
        <v>100</v>
      </c>
      <c r="AC20" s="52">
        <f t="shared" si="0"/>
        <v>100</v>
      </c>
      <c r="AD20" s="52">
        <f t="shared" si="0"/>
        <v>100</v>
      </c>
      <c r="AE20" s="52">
        <f t="shared" si="0"/>
        <v>100</v>
      </c>
      <c r="AF20" s="52">
        <f>IF((LEFT($E20,2)=AF$13),$Q20,100)</f>
        <v>38.118103623938133</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-8.7705149356408949</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5001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764846D-D7F2-4F8A-99BD-0AF06F0368D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5BA7B-B080-49A4-942E-AB580CA3AE2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Winsford Swanlow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168</v>
      </c>
      <c r="M16" s="121">
        <f>IF('Input Sheet'!$S$6=0,'Input Sheet'!H8,'Input Sheet'!H40)</f>
        <v>3.3593281343731256</v>
      </c>
      <c r="N16" s="120">
        <f>IF('Input Sheet'!$S$6=0,'Input Sheet'!I8,'Input Sheet'!I40)</f>
        <v>4991</v>
      </c>
      <c r="O16" s="121">
        <f>IF('Input Sheet'!$S$6=0,'Input Sheet'!J8,'Input Sheet'!J40)</f>
        <v>1.3367258118513559</v>
      </c>
      <c r="P16" s="121">
        <f>IF('Input Sheet'!$S$6=0,'Input Sheet'!K8,'Input Sheet'!K40)</f>
        <v>3.3660589060308554</v>
      </c>
      <c r="Q16" s="121">
        <f>IF('Input Sheet'!$S$6=0,'Input Sheet'!L8,'Input Sheet'!L40)</f>
        <v>12.454892973124005</v>
      </c>
      <c r="R16" s="62">
        <f>IF('Input Sheet'!$S$6=0,'Input Sheet'!M8,'Input Sheet'!M40)</f>
        <v>251.31018677050005</v>
      </c>
      <c r="S16" s="31"/>
      <c r="T16" s="31"/>
      <c r="U16" s="31"/>
      <c r="V16" s="22"/>
      <c r="W16" s="65"/>
      <c r="Y16" s="10"/>
      <c r="Z16" s="114">
        <f>IF((LEFT($E16,1)=Z$13),$R16,100)</f>
        <v>251.31018677050005</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709</v>
      </c>
      <c r="M17" s="121">
        <f>IF('Input Sheet'!$S$6=0,'Input Sheet'!H9,'Input Sheet'!H41)</f>
        <v>14.177164567086583</v>
      </c>
      <c r="N17" s="120">
        <f>IF('Input Sheet'!$S$6=0,'Input Sheet'!I9,'Input Sheet'!I41)</f>
        <v>17514</v>
      </c>
      <c r="O17" s="121">
        <f>IF('Input Sheet'!$S$6=0,'Input Sheet'!J9,'Input Sheet'!J41)</f>
        <v>4.6907264814194845</v>
      </c>
      <c r="P17" s="121">
        <f>IF('Input Sheet'!$S$6=0,'Input Sheet'!K9,'Input Sheet'!K41)</f>
        <v>4.0481900194130409</v>
      </c>
      <c r="Q17" s="121">
        <f>IF('Input Sheet'!$S$6=0,'Input Sheet'!L9,'Input Sheet'!L41)</f>
        <v>31.728092965518609</v>
      </c>
      <c r="R17" s="62">
        <f>IF('Input Sheet'!$S$6=0,'Input Sheet'!M9,'Input Sheet'!M41)</f>
        <v>302.23814207125457</v>
      </c>
      <c r="S17" s="31"/>
      <c r="T17" s="31"/>
      <c r="U17" s="31"/>
      <c r="V17" s="22"/>
      <c r="W17" s="66"/>
      <c r="Y17" s="10"/>
      <c r="Z17" s="114">
        <f>IF((LEFT($E17,1)=Z$13),$R17,100)</f>
        <v>302.23814207125457</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151</v>
      </c>
      <c r="M18" s="121">
        <f>IF('Input Sheet'!$S$6=0,'Input Sheet'!H10,'Input Sheet'!H42)</f>
        <v>3.0193961207758448</v>
      </c>
      <c r="N18" s="120">
        <f>IF('Input Sheet'!$S$6=0,'Input Sheet'!I10,'Input Sheet'!I42)</f>
        <v>4750</v>
      </c>
      <c r="O18" s="121">
        <f>IF('Input Sheet'!$S$6=0,'Input Sheet'!J10,'Input Sheet'!J42)</f>
        <v>1.2721794442584533</v>
      </c>
      <c r="P18" s="121">
        <f>IF('Input Sheet'!$S$6=0,'Input Sheet'!K10,'Input Sheet'!K42)</f>
        <v>3.1789473684210527</v>
      </c>
      <c r="Q18" s="121">
        <f>IF('Input Sheet'!$S$6=0,'Input Sheet'!L10,'Input Sheet'!L42)</f>
        <v>11.025066851025253</v>
      </c>
      <c r="R18" s="62">
        <f>IF('Input Sheet'!$S$6=0,'Input Sheet'!M10,'Input Sheet'!M42)</f>
        <v>237.34042665151179</v>
      </c>
      <c r="S18" s="31"/>
      <c r="T18" s="31"/>
      <c r="U18" s="31"/>
      <c r="V18" s="22"/>
      <c r="W18" s="66"/>
      <c r="Y18" s="10"/>
      <c r="Z18" s="114">
        <f>IF((LEFT($E18,1)=Z$13),$R18,100)</f>
        <v>237.34042665151179</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-6.4885043923170906</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-7.6214956542306185</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11</v>
      </c>
      <c r="M21" s="121">
        <f>IF('Input Sheet'!$S$6=0,'Input Sheet'!H13,'Input Sheet'!H45)</f>
        <v>0.21995600879824037</v>
      </c>
      <c r="N21" s="120">
        <f>IF('Input Sheet'!$S$6=0,'Input Sheet'!I13,'Input Sheet'!I45)</f>
        <v>9063</v>
      </c>
      <c r="O21" s="121">
        <f>IF('Input Sheet'!$S$6=0,'Input Sheet'!J13,'Input Sheet'!J45)</f>
        <v>2.4273183796451292</v>
      </c>
      <c r="P21" s="121">
        <f>IF('Input Sheet'!$S$6=0,'Input Sheet'!K13,'Input Sheet'!K45)</f>
        <v>0.12137261392474899</v>
      </c>
      <c r="Q21" s="121">
        <f>IF('Input Sheet'!$S$6=0,'Input Sheet'!L13,'Input Sheet'!L45)</f>
        <v>-10.143190203717387</v>
      </c>
      <c r="R21" s="62">
        <f>IF('Input Sheet'!$S$6=0,'Input Sheet'!M13,'Input Sheet'!M45)</f>
        <v>9.0616876073091692</v>
      </c>
      <c r="S21" s="31"/>
      <c r="T21" s="31"/>
      <c r="U21" s="31"/>
      <c r="V21" s="22"/>
      <c r="W21" s="66"/>
      <c r="Z21" s="114">
        <f t="shared" ref="Z21:AE44" si="2">IF((LEFT($E21,1)=Z$13),$R21,100)</f>
        <v>100</v>
      </c>
      <c r="AA21" s="114">
        <f t="shared" si="0"/>
        <v>9.0616876073091692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53</v>
      </c>
      <c r="M22" s="121">
        <f>IF('Input Sheet'!$S$6=0,'Input Sheet'!H14,'Input Sheet'!H46)</f>
        <v>1.0597880423915218</v>
      </c>
      <c r="N22" s="120">
        <f>IF('Input Sheet'!$S$6=0,'Input Sheet'!I14,'Input Sheet'!I46)</f>
        <v>4801</v>
      </c>
      <c r="O22" s="121">
        <f>IF('Input Sheet'!$S$6=0,'Input Sheet'!J14,'Input Sheet'!J46)</f>
        <v>1.2858386340810177</v>
      </c>
      <c r="P22" s="121">
        <f>IF('Input Sheet'!$S$6=0,'Input Sheet'!K14,'Input Sheet'!K46)</f>
        <v>1.1039366798583627</v>
      </c>
      <c r="Q22" s="121">
        <f>IF('Input Sheet'!$S$6=0,'Input Sheet'!L14,'Input Sheet'!L46)</f>
        <v>-1.4188977828755187</v>
      </c>
      <c r="R22" s="62">
        <f>IF('Input Sheet'!$S$6=0,'Input Sheet'!M14,'Input Sheet'!M46)</f>
        <v>82.419987570909072</v>
      </c>
      <c r="S22" s="31"/>
      <c r="T22" s="31"/>
      <c r="U22" s="31"/>
      <c r="V22" s="22"/>
      <c r="W22" s="66"/>
      <c r="Z22" s="114">
        <f t="shared" si="2"/>
        <v>100</v>
      </c>
      <c r="AA22" s="114">
        <f t="shared" si="0"/>
        <v>82.419987570909072</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20</v>
      </c>
      <c r="M23" s="121">
        <f>IF('Input Sheet'!$S$6=0,'Input Sheet'!H15,'Input Sheet'!H47)</f>
        <v>0.39992001599680066</v>
      </c>
      <c r="N23" s="120">
        <f>IF('Input Sheet'!$S$6=0,'Input Sheet'!I15,'Input Sheet'!I47)</f>
        <v>10030</v>
      </c>
      <c r="O23" s="121">
        <f>IF('Input Sheet'!$S$6=0,'Input Sheet'!J15,'Input Sheet'!J47)</f>
        <v>2.6863073317710078</v>
      </c>
      <c r="P23" s="121">
        <f>IF('Input Sheet'!$S$6=0,'Input Sheet'!K15,'Input Sheet'!K47)</f>
        <v>0.19940179461615154</v>
      </c>
      <c r="Q23" s="121">
        <f>IF('Input Sheet'!$S$6=0,'Input Sheet'!L15,'Input Sheet'!L47)</f>
        <v>-10.000308651809325</v>
      </c>
      <c r="R23" s="62">
        <f>IF('Input Sheet'!$S$6=0,'Input Sheet'!M15,'Input Sheet'!M47)</f>
        <v>14.887351542652585</v>
      </c>
      <c r="S23" s="31"/>
      <c r="T23" s="31"/>
      <c r="U23" s="31"/>
      <c r="V23" s="22"/>
      <c r="W23" s="66"/>
      <c r="Z23" s="114">
        <f t="shared" si="2"/>
        <v>100</v>
      </c>
      <c r="AA23" s="114">
        <f t="shared" si="0"/>
        <v>14.887351542652585</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200</v>
      </c>
      <c r="M24" s="121">
        <f>IF('Input Sheet'!$S$6=0,'Input Sheet'!H16,'Input Sheet'!H48)</f>
        <v>3.999200159968006</v>
      </c>
      <c r="N24" s="120">
        <f>IF('Input Sheet'!$S$6=0,'Input Sheet'!I16,'Input Sheet'!I48)</f>
        <v>20293</v>
      </c>
      <c r="O24" s="121">
        <f>IF('Input Sheet'!$S$6=0,'Input Sheet'!J16,'Input Sheet'!J48)</f>
        <v>5.4350184131235348</v>
      </c>
      <c r="P24" s="121">
        <f>IF('Input Sheet'!$S$6=0,'Input Sheet'!K16,'Input Sheet'!K48)</f>
        <v>0.98556152367811556</v>
      </c>
      <c r="Q24" s="121">
        <f>IF('Input Sheet'!$S$6=0,'Input Sheet'!L16,'Input Sheet'!L48)</f>
        <v>-4.4788056389476436</v>
      </c>
      <c r="R24" s="62">
        <f>IF('Input Sheet'!$S$6=0,'Input Sheet'!M16,'Input Sheet'!M48)</f>
        <v>73.582090362590762</v>
      </c>
      <c r="S24" s="31"/>
      <c r="T24" s="31"/>
      <c r="U24" s="31"/>
      <c r="V24" s="22"/>
      <c r="W24" s="66"/>
      <c r="Z24" s="114">
        <f t="shared" si="2"/>
        <v>100</v>
      </c>
      <c r="AA24" s="114">
        <f t="shared" si="0"/>
        <v>73.582090362590762</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-11.148877611788329</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78</v>
      </c>
      <c r="M26" s="121">
        <f>IF('Input Sheet'!$S$6=0,'Input Sheet'!H18,'Input Sheet'!H50)</f>
        <v>1.5596880623875224</v>
      </c>
      <c r="N26" s="120">
        <f>IF('Input Sheet'!$S$6=0,'Input Sheet'!I18,'Input Sheet'!I50)</f>
        <v>12641</v>
      </c>
      <c r="O26" s="121">
        <f>IF('Input Sheet'!$S$6=0,'Input Sheet'!J18,'Input Sheet'!J50)</f>
        <v>3.3856042852360226</v>
      </c>
      <c r="P26" s="121">
        <f>IF('Input Sheet'!$S$6=0,'Input Sheet'!K18,'Input Sheet'!K50)</f>
        <v>0.61703979115576302</v>
      </c>
      <c r="Q26" s="121">
        <f>IF('Input Sheet'!$S$6=0,'Input Sheet'!L18,'Input Sheet'!L50)</f>
        <v>-7.1395404044814379</v>
      </c>
      <c r="R26" s="62">
        <f>IF('Input Sheet'!$S$6=0,'Input Sheet'!M18,'Input Sheet'!M50)</f>
        <v>46.068232758005003</v>
      </c>
      <c r="S26" s="31"/>
      <c r="T26" s="31"/>
      <c r="U26" s="31"/>
      <c r="V26" s="22"/>
      <c r="W26" s="66"/>
      <c r="Z26" s="114">
        <f t="shared" si="2"/>
        <v>100</v>
      </c>
      <c r="AA26" s="114">
        <f t="shared" si="0"/>
        <v>100</v>
      </c>
      <c r="AB26" s="114">
        <f t="shared" si="0"/>
        <v>46.068232758005003</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61</v>
      </c>
      <c r="M27" s="121">
        <f>IF('Input Sheet'!$S$6=0,'Input Sheet'!H19,'Input Sheet'!H51)</f>
        <v>1.2197560487902419</v>
      </c>
      <c r="N27" s="120">
        <f>IF('Input Sheet'!$S$6=0,'Input Sheet'!I19,'Input Sheet'!I51)</f>
        <v>9365</v>
      </c>
      <c r="O27" s="121">
        <f>IF('Input Sheet'!$S$6=0,'Input Sheet'!J19,'Input Sheet'!J51)</f>
        <v>2.508202209574824</v>
      </c>
      <c r="P27" s="121">
        <f>IF('Input Sheet'!$S$6=0,'Input Sheet'!K19,'Input Sheet'!K51)</f>
        <v>0.65136145221569675</v>
      </c>
      <c r="Q27" s="121">
        <f>IF('Input Sheet'!$S$6=0,'Input Sheet'!L19,'Input Sheet'!L51)</f>
        <v>-5.8267903254712481</v>
      </c>
      <c r="R27" s="62">
        <f>IF('Input Sheet'!$S$6=0,'Input Sheet'!M19,'Input Sheet'!M51)</f>
        <v>48.630690306145929</v>
      </c>
      <c r="S27" s="31"/>
      <c r="T27" s="31"/>
      <c r="U27" s="31"/>
      <c r="V27" s="22"/>
      <c r="W27" s="66"/>
      <c r="Z27" s="114">
        <f t="shared" si="2"/>
        <v>100</v>
      </c>
      <c r="AA27" s="114">
        <f t="shared" si="0"/>
        <v>100</v>
      </c>
      <c r="AB27" s="114">
        <f t="shared" si="0"/>
        <v>48.630690306145929</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92</v>
      </c>
      <c r="M28" s="121">
        <f>IF('Input Sheet'!$S$6=0,'Input Sheet'!H20,'Input Sheet'!H52)</f>
        <v>1.8396320735852831</v>
      </c>
      <c r="N28" s="120">
        <f>IF('Input Sheet'!$S$6=0,'Input Sheet'!I20,'Input Sheet'!I52)</f>
        <v>10208</v>
      </c>
      <c r="O28" s="121">
        <f>IF('Input Sheet'!$S$6=0,'Input Sheet'!J20,'Input Sheet'!J52)</f>
        <v>2.7339805825242718</v>
      </c>
      <c r="P28" s="121">
        <f>IF('Input Sheet'!$S$6=0,'Input Sheet'!K20,'Input Sheet'!K52)</f>
        <v>0.90125391849529779</v>
      </c>
      <c r="Q28" s="121">
        <f>IF('Input Sheet'!$S$6=0,'Input Sheet'!L20,'Input Sheet'!L52)</f>
        <v>-3.8784386871336021</v>
      </c>
      <c r="R28" s="62">
        <f>IF('Input Sheet'!$S$6=0,'Input Sheet'!M20,'Input Sheet'!M52)</f>
        <v>67.287678827870806</v>
      </c>
      <c r="S28" s="31"/>
      <c r="T28" s="31"/>
      <c r="U28" s="31"/>
      <c r="V28" s="22"/>
      <c r="W28" s="66"/>
      <c r="Z28" s="114">
        <f t="shared" si="2"/>
        <v>100</v>
      </c>
      <c r="AA28" s="114">
        <f t="shared" si="0"/>
        <v>100</v>
      </c>
      <c r="AB28" s="114">
        <f t="shared" si="0"/>
        <v>67.287678827870806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424</v>
      </c>
      <c r="M29" s="121">
        <f>IF('Input Sheet'!$S$6=0,'Input Sheet'!H21,'Input Sheet'!H53)</f>
        <v>8.4783043391321744</v>
      </c>
      <c r="N29" s="120">
        <f>IF('Input Sheet'!$S$6=0,'Input Sheet'!I21,'Input Sheet'!I53)</f>
        <v>13048</v>
      </c>
      <c r="O29" s="121">
        <f>IF('Input Sheet'!$S$6=0,'Input Sheet'!J21,'Input Sheet'!J53)</f>
        <v>3.4946099765651155</v>
      </c>
      <c r="P29" s="121">
        <f>IF('Input Sheet'!$S$6=0,'Input Sheet'!K21,'Input Sheet'!K53)</f>
        <v>3.2495401594114042</v>
      </c>
      <c r="Q29" s="121">
        <f>IF('Input Sheet'!$S$6=0,'Input Sheet'!L21,'Input Sheet'!L53)</f>
        <v>19.191312894442444</v>
      </c>
      <c r="R29" s="62">
        <f>IF('Input Sheet'!$S$6=0,'Input Sheet'!M21,'Input Sheet'!M53)</f>
        <v>242.61088922620138</v>
      </c>
      <c r="S29" s="31"/>
      <c r="T29" s="31"/>
      <c r="U29" s="31"/>
      <c r="V29" s="22"/>
      <c r="W29" s="66"/>
      <c r="Z29" s="114">
        <f t="shared" si="2"/>
        <v>100</v>
      </c>
      <c r="AA29" s="114">
        <f t="shared" si="0"/>
        <v>100</v>
      </c>
      <c r="AB29" s="114">
        <f t="shared" si="0"/>
        <v>242.61088922620138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251</v>
      </c>
      <c r="M30" s="121">
        <f>IF('Input Sheet'!$S$6=0,'Input Sheet'!H22,'Input Sheet'!H54)</f>
        <v>5.0189962007598483</v>
      </c>
      <c r="N30" s="120">
        <f>IF('Input Sheet'!$S$6=0,'Input Sheet'!I22,'Input Sheet'!I54)</f>
        <v>20293</v>
      </c>
      <c r="O30" s="121">
        <f>IF('Input Sheet'!$S$6=0,'Input Sheet'!J22,'Input Sheet'!J54)</f>
        <v>5.4350184131235348</v>
      </c>
      <c r="P30" s="121">
        <f>IF('Input Sheet'!$S$6=0,'Input Sheet'!K22,'Input Sheet'!K54)</f>
        <v>1.2368797122160351</v>
      </c>
      <c r="Q30" s="121">
        <f>IF('Input Sheet'!$S$6=0,'Input Sheet'!L22,'Input Sheet'!L54)</f>
        <v>-1.2977148232841984</v>
      </c>
      <c r="R30" s="62">
        <f>IF('Input Sheet'!$S$6=0,'Input Sheet'!M22,'Input Sheet'!M54)</f>
        <v>92.345523405051424</v>
      </c>
      <c r="S30" s="31"/>
      <c r="T30" s="31"/>
      <c r="U30" s="31"/>
      <c r="V30" s="22"/>
      <c r="W30" s="66"/>
      <c r="Z30" s="114">
        <f t="shared" si="2"/>
        <v>100</v>
      </c>
      <c r="AA30" s="114">
        <f t="shared" si="0"/>
        <v>100</v>
      </c>
      <c r="AB30" s="114">
        <f t="shared" si="0"/>
        <v>100</v>
      </c>
      <c r="AC30" s="114">
        <f t="shared" si="0"/>
        <v>92.345523405051424</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292</v>
      </c>
      <c r="M31" s="121">
        <f>IF('Input Sheet'!$S$6=0,'Input Sheet'!H23,'Input Sheet'!H55)</f>
        <v>5.8388322335532896</v>
      </c>
      <c r="N31" s="120">
        <f>IF('Input Sheet'!$S$6=0,'Input Sheet'!I23,'Input Sheet'!I55)</f>
        <v>14545</v>
      </c>
      <c r="O31" s="121">
        <f>IF('Input Sheet'!$S$6=0,'Input Sheet'!J23,'Input Sheet'!J55)</f>
        <v>3.8955473719450953</v>
      </c>
      <c r="P31" s="121">
        <f>IF('Input Sheet'!$S$6=0,'Input Sheet'!K23,'Input Sheet'!K55)</f>
        <v>2.0075627363355104</v>
      </c>
      <c r="Q31" s="121">
        <f>IF('Input Sheet'!$S$6=0,'Input Sheet'!L23,'Input Sheet'!L55)</f>
        <v>7.1024616110034779</v>
      </c>
      <c r="R31" s="62">
        <f>IF('Input Sheet'!$S$6=0,'Input Sheet'!M23,'Input Sheet'!M55)</f>
        <v>149.88477038177791</v>
      </c>
      <c r="S31" s="31"/>
      <c r="T31" s="31"/>
      <c r="U31" s="31"/>
      <c r="V31" s="22"/>
      <c r="W31" s="66"/>
      <c r="Z31" s="114">
        <f t="shared" si="2"/>
        <v>100</v>
      </c>
      <c r="AA31" s="114">
        <f t="shared" si="0"/>
        <v>100</v>
      </c>
      <c r="AB31" s="114">
        <f t="shared" si="0"/>
        <v>100</v>
      </c>
      <c r="AC31" s="114">
        <f t="shared" si="0"/>
        <v>149.88477038177791</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384</v>
      </c>
      <c r="M32" s="121">
        <f>IF('Input Sheet'!$S$6=0,'Input Sheet'!H24,'Input Sheet'!H56)</f>
        <v>7.6784643071385714</v>
      </c>
      <c r="N32" s="120">
        <f>IF('Input Sheet'!$S$6=0,'Input Sheet'!I24,'Input Sheet'!I56)</f>
        <v>23783</v>
      </c>
      <c r="O32" s="121">
        <f>IF('Input Sheet'!$S$6=0,'Input Sheet'!J24,'Input Sheet'!J56)</f>
        <v>6.3697355205892201</v>
      </c>
      <c r="P32" s="121">
        <f>IF('Input Sheet'!$S$6=0,'Input Sheet'!K24,'Input Sheet'!K56)</f>
        <v>1.614598662910482</v>
      </c>
      <c r="Q32" s="121">
        <f>IF('Input Sheet'!$S$6=0,'Input Sheet'!L24,'Input Sheet'!L56)</f>
        <v>3.789738617687163</v>
      </c>
      <c r="R32" s="62">
        <f>IF('Input Sheet'!$S$6=0,'Input Sheet'!M24,'Input Sheet'!M56)</f>
        <v>120.54604594365152</v>
      </c>
      <c r="S32" s="31"/>
      <c r="T32" s="31"/>
      <c r="U32" s="31"/>
      <c r="V32" s="22"/>
      <c r="W32" s="66"/>
      <c r="Z32" s="114">
        <f t="shared" si="2"/>
        <v>100</v>
      </c>
      <c r="AA32" s="114">
        <f t="shared" si="2"/>
        <v>100</v>
      </c>
      <c r="AB32" s="114">
        <f t="shared" si="2"/>
        <v>100</v>
      </c>
      <c r="AC32" s="114">
        <f t="shared" si="2"/>
        <v>120.54604594365152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260</v>
      </c>
      <c r="M33" s="121">
        <f>IF('Input Sheet'!$S$6=0,'Input Sheet'!H25,'Input Sheet'!H57)</f>
        <v>5.1989602079584083</v>
      </c>
      <c r="N33" s="120">
        <f>IF('Input Sheet'!$S$6=0,'Input Sheet'!I25,'Input Sheet'!I57)</f>
        <v>25583</v>
      </c>
      <c r="O33" s="121">
        <f>IF('Input Sheet'!$S$6=0,'Input Sheet'!J25,'Input Sheet'!J57)</f>
        <v>6.851824573150318</v>
      </c>
      <c r="P33" s="121">
        <f>IF('Input Sheet'!$S$6=0,'Input Sheet'!K25,'Input Sheet'!K57)</f>
        <v>1.016299886643474</v>
      </c>
      <c r="Q33" s="121">
        <f>IF('Input Sheet'!$S$6=0,'Input Sheet'!L25,'Input Sheet'!L57)</f>
        <v>-4.6267427177990808</v>
      </c>
      <c r="R33" s="62">
        <f>IF('Input Sheet'!$S$6=0,'Input Sheet'!M25,'Input Sheet'!M57)</f>
        <v>75.877018631375165</v>
      </c>
      <c r="S33" s="31"/>
      <c r="T33" s="31"/>
      <c r="U33" s="31"/>
      <c r="V33" s="22"/>
      <c r="W33" s="66"/>
      <c r="Z33" s="114">
        <f t="shared" si="2"/>
        <v>100</v>
      </c>
      <c r="AA33" s="114">
        <f t="shared" si="2"/>
        <v>100</v>
      </c>
      <c r="AB33" s="114">
        <f t="shared" si="2"/>
        <v>100</v>
      </c>
      <c r="AC33" s="114">
        <f t="shared" si="2"/>
        <v>75.877018631375165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1202</v>
      </c>
      <c r="M34" s="121">
        <f>IF('Input Sheet'!$S$6=0,'Input Sheet'!H26,'Input Sheet'!H58)</f>
        <v>24.03519296140772</v>
      </c>
      <c r="N34" s="120">
        <f>IF('Input Sheet'!$S$6=0,'Input Sheet'!I26,'Input Sheet'!I58)</f>
        <v>24019</v>
      </c>
      <c r="O34" s="121">
        <f>IF('Input Sheet'!$S$6=0,'Input Sheet'!J26,'Input Sheet'!J58)</f>
        <v>6.4329427519250082</v>
      </c>
      <c r="P34" s="121">
        <f>IF('Input Sheet'!$S$6=0,'Input Sheet'!K26,'Input Sheet'!K58)</f>
        <v>5.0043715391981349</v>
      </c>
      <c r="Q34" s="121">
        <f>IF('Input Sheet'!$S$6=0,'Input Sheet'!L26,'Input Sheet'!L58)</f>
        <v>50.73764303265412</v>
      </c>
      <c r="R34" s="62">
        <f>IF('Input Sheet'!$S$6=0,'Input Sheet'!M26,'Input Sheet'!M58)</f>
        <v>373.62671934575161</v>
      </c>
      <c r="S34" s="31"/>
      <c r="T34" s="31"/>
      <c r="U34" s="31"/>
      <c r="V34" s="22"/>
      <c r="W34" s="66"/>
      <c r="Z34" s="114">
        <f t="shared" si="2"/>
        <v>100</v>
      </c>
      <c r="AA34" s="114">
        <f t="shared" si="2"/>
        <v>100</v>
      </c>
      <c r="AB34" s="114">
        <f t="shared" si="2"/>
        <v>100</v>
      </c>
      <c r="AC34" s="114">
        <f t="shared" si="2"/>
        <v>373.62671934575161</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292</v>
      </c>
      <c r="M35" s="121">
        <f>IF('Input Sheet'!$S$6=0,'Input Sheet'!H27,'Input Sheet'!H59)</f>
        <v>5.8388322335532896</v>
      </c>
      <c r="N35" s="120">
        <f>IF('Input Sheet'!$S$6=0,'Input Sheet'!I27,'Input Sheet'!I59)</f>
        <v>15653</v>
      </c>
      <c r="O35" s="121">
        <f>IF('Input Sheet'!$S$6=0,'Input Sheet'!J27,'Input Sheet'!J59)</f>
        <v>4.1922999665215936</v>
      </c>
      <c r="P35" s="121">
        <f>IF('Input Sheet'!$S$6=0,'Input Sheet'!K27,'Input Sheet'!K59)</f>
        <v>1.8654571008752316</v>
      </c>
      <c r="Q35" s="121">
        <f>IF('Input Sheet'!$S$6=0,'Input Sheet'!L27,'Input Sheet'!L59)</f>
        <v>5.8099486120337716</v>
      </c>
      <c r="R35" s="62">
        <f>IF('Input Sheet'!$S$6=0,'Input Sheet'!M27,'Input Sheet'!M59)</f>
        <v>139.27515397706253</v>
      </c>
      <c r="S35" s="31"/>
      <c r="T35" s="31"/>
      <c r="U35" s="31"/>
      <c r="V35" s="22"/>
      <c r="W35" s="66"/>
      <c r="Z35" s="114">
        <f t="shared" si="2"/>
        <v>100</v>
      </c>
      <c r="AA35" s="114">
        <f t="shared" si="2"/>
        <v>100</v>
      </c>
      <c r="AB35" s="114">
        <f t="shared" si="2"/>
        <v>100</v>
      </c>
      <c r="AC35" s="114">
        <f t="shared" si="2"/>
        <v>100</v>
      </c>
      <c r="AD35" s="114">
        <f t="shared" si="2"/>
        <v>139.27515397706253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97</v>
      </c>
      <c r="M36" s="121">
        <f>IF('Input Sheet'!$S$6=0,'Input Sheet'!H28,'Input Sheet'!H60)</f>
        <v>1.9396120775844832</v>
      </c>
      <c r="N36" s="120">
        <f>IF('Input Sheet'!$S$6=0,'Input Sheet'!I28,'Input Sheet'!I60)</f>
        <v>20769</v>
      </c>
      <c r="O36" s="121">
        <f>IF('Input Sheet'!$S$6=0,'Input Sheet'!J28,'Input Sheet'!J60)</f>
        <v>5.5625041848008028</v>
      </c>
      <c r="P36" s="121">
        <f>IF('Input Sheet'!$S$6=0,'Input Sheet'!K28,'Input Sheet'!K60)</f>
        <v>0.46704222639510812</v>
      </c>
      <c r="Q36" s="121">
        <f>IF('Input Sheet'!$S$6=0,'Input Sheet'!L28,'Input Sheet'!L60)</f>
        <v>-11.178316997000143</v>
      </c>
      <c r="R36" s="62">
        <f>IF('Input Sheet'!$S$6=0,'Input Sheet'!M28,'Input Sheet'!M60)</f>
        <v>34.86940437517967</v>
      </c>
      <c r="S36" s="31"/>
      <c r="T36" s="31"/>
      <c r="U36" s="31"/>
      <c r="V36" s="22"/>
      <c r="W36" s="66"/>
      <c r="X36" s="123"/>
      <c r="Z36" s="114">
        <f t="shared" si="2"/>
        <v>100</v>
      </c>
      <c r="AA36" s="114">
        <f t="shared" si="2"/>
        <v>100</v>
      </c>
      <c r="AB36" s="114">
        <f t="shared" si="2"/>
        <v>100</v>
      </c>
      <c r="AC36" s="114">
        <f t="shared" si="2"/>
        <v>100</v>
      </c>
      <c r="AD36" s="114">
        <f t="shared" si="2"/>
        <v>34.86940437517967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113</v>
      </c>
      <c r="M37" s="121">
        <f>IF('Input Sheet'!$S$6=0,'Input Sheet'!H29,'Input Sheet'!H61)</f>
        <v>2.2595480903819234</v>
      </c>
      <c r="N37" s="120">
        <f>IF('Input Sheet'!$S$6=0,'Input Sheet'!I29,'Input Sheet'!I61)</f>
        <v>22366</v>
      </c>
      <c r="O37" s="121">
        <f>IF('Input Sheet'!$S$6=0,'Input Sheet'!J29,'Input Sheet'!J61)</f>
        <v>5.9902243053230659</v>
      </c>
      <c r="P37" s="121">
        <f>IF('Input Sheet'!$S$6=0,'Input Sheet'!K29,'Input Sheet'!K61)</f>
        <v>0.50523115443083255</v>
      </c>
      <c r="Q37" s="121">
        <f>IF('Input Sheet'!$S$6=0,'Input Sheet'!L29,'Input Sheet'!L61)</f>
        <v>-11.117520395783874</v>
      </c>
      <c r="R37" s="62">
        <f>IF('Input Sheet'!$S$6=0,'Input Sheet'!M29,'Input Sheet'!M61)</f>
        <v>37.720592338654683</v>
      </c>
      <c r="S37" s="31"/>
      <c r="T37" s="31"/>
      <c r="U37" s="31"/>
      <c r="V37" s="22"/>
      <c r="W37" s="66"/>
      <c r="Z37" s="114">
        <f t="shared" si="2"/>
        <v>100</v>
      </c>
      <c r="AA37" s="114">
        <f t="shared" si="2"/>
        <v>100</v>
      </c>
      <c r="AB37" s="114">
        <f t="shared" si="2"/>
        <v>100</v>
      </c>
      <c r="AC37" s="114">
        <f t="shared" si="2"/>
        <v>100</v>
      </c>
      <c r="AD37" s="114">
        <f t="shared" si="2"/>
        <v>37.720592338654683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126</v>
      </c>
      <c r="M38" s="121">
        <f>IF('Input Sheet'!$S$6=0,'Input Sheet'!H30,'Input Sheet'!H62)</f>
        <v>2.5194961007798442</v>
      </c>
      <c r="N38" s="120">
        <f>IF('Input Sheet'!$S$6=0,'Input Sheet'!I30,'Input Sheet'!I62)</f>
        <v>23084</v>
      </c>
      <c r="O38" s="121">
        <f>IF('Input Sheet'!$S$6=0,'Input Sheet'!J30,'Input Sheet'!J62)</f>
        <v>6.1825242718446605</v>
      </c>
      <c r="P38" s="121">
        <f>IF('Input Sheet'!$S$6=0,'Input Sheet'!K30,'Input Sheet'!K62)</f>
        <v>0.5458326113325247</v>
      </c>
      <c r="Q38" s="121">
        <f>IF('Input Sheet'!$S$6=0,'Input Sheet'!L30,'Input Sheet'!L62)</f>
        <v>-10.755829250902282</v>
      </c>
      <c r="R38" s="62">
        <f>IF('Input Sheet'!$S$6=0,'Input Sheet'!M30,'Input Sheet'!M62)</f>
        <v>40.751899871282028</v>
      </c>
      <c r="S38" s="31"/>
      <c r="T38" s="31"/>
      <c r="U38" s="31"/>
      <c r="V38" s="22"/>
      <c r="W38" s="66"/>
      <c r="Z38" s="114">
        <f t="shared" si="2"/>
        <v>100</v>
      </c>
      <c r="AA38" s="114">
        <f t="shared" si="2"/>
        <v>100</v>
      </c>
      <c r="AB38" s="114">
        <f t="shared" si="2"/>
        <v>100</v>
      </c>
      <c r="AC38" s="114">
        <f t="shared" si="2"/>
        <v>100</v>
      </c>
      <c r="AD38" s="114">
        <f t="shared" si="2"/>
        <v>40.751899871282028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17</v>
      </c>
      <c r="M39" s="121">
        <f>IF('Input Sheet'!$S$6=0,'Input Sheet'!H31,'Input Sheet'!H63)</f>
        <v>0.33993201359728054</v>
      </c>
      <c r="N39" s="120">
        <f>IF('Input Sheet'!$S$6=0,'Input Sheet'!I31,'Input Sheet'!I63)</f>
        <v>32027</v>
      </c>
      <c r="O39" s="121">
        <f>IF('Input Sheet'!$S$6=0,'Input Sheet'!J31,'Input Sheet'!J63)</f>
        <v>8.5777033813190489</v>
      </c>
      <c r="P39" s="121">
        <f>IF('Input Sheet'!$S$6=0,'Input Sheet'!K31,'Input Sheet'!K63)</f>
        <v>5.3080213569800486E-2</v>
      </c>
      <c r="Q39" s="121">
        <f>IF('Input Sheet'!$S$6=0,'Input Sheet'!L31,'Input Sheet'!L63)</f>
        <v>-20.803029551466324</v>
      </c>
      <c r="R39" s="62">
        <f>IF('Input Sheet'!$S$6=0,'Input Sheet'!M31,'Input Sheet'!M63)</f>
        <v>3.96297235385408</v>
      </c>
      <c r="S39" s="31"/>
      <c r="T39" s="31"/>
      <c r="U39" s="31"/>
      <c r="V39" s="22"/>
      <c r="W39" s="66"/>
      <c r="Z39" s="114">
        <f t="shared" si="2"/>
        <v>100</v>
      </c>
      <c r="AA39" s="114">
        <f t="shared" si="2"/>
        <v>100</v>
      </c>
      <c r="AB39" s="114">
        <f t="shared" si="2"/>
        <v>100</v>
      </c>
      <c r="AC39" s="114">
        <f t="shared" si="2"/>
        <v>100</v>
      </c>
      <c r="AD39" s="114">
        <f t="shared" si="2"/>
        <v>3.96297235385408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-13.125496792212193</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-5.0441580758710645</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-3.0954269588482268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-6.419930830154434</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92807CC8-3EBC-4FA4-9A1B-EF80695EB93F}"/>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559F6620-F934-402B-BD9A-01912BF2947D}">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BCD670A1-54AA-4247-92BD-1512D5396E18}">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B1000650-20CB-4F27-B563-2C6EF22FB679}">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0954FF64-9113-49E7-B977-3297E1762594}">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F1EACD21-25FA-4800-B2A6-22FDADFAD14B}">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B9A9D-74B3-47C8-A631-C076A5C7EDD5}">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Winsford Swanlow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168</v>
      </c>
      <c r="S17" s="158">
        <f>IF('Input Sheet'!U8&gt;20,20,'Input Sheet'!U8)</f>
        <v>3.3593281343731256</v>
      </c>
      <c r="T17" s="159">
        <f>'Input Sheet'!Z8</f>
        <v>251.31018677050005</v>
      </c>
      <c r="U17" s="22"/>
      <c r="V17" s="65"/>
      <c r="W17" s="150" t="str">
        <f>LEFT('Input Sheet'!S8,3)</f>
        <v>1.1</v>
      </c>
      <c r="X17" s="150">
        <f>IF(T17&gt;300,300,T17)</f>
        <v>251.31018677050005</v>
      </c>
      <c r="Y17" s="150">
        <f>IF(S17&gt;20,20,S17)</f>
        <v>3.3593281343731256</v>
      </c>
      <c r="Z17" s="160">
        <f>IF('Input Sheet'!Y8&gt;20,20,'Input Sheet'!Y8)</f>
        <v>12.454892973124005</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709</v>
      </c>
      <c r="S18" s="158">
        <f>IF('Input Sheet'!U9&gt;20,20,'Input Sheet'!U9)</f>
        <v>14.177164567086583</v>
      </c>
      <c r="T18" s="159">
        <f>'Input Sheet'!Z9</f>
        <v>302.23814207125457</v>
      </c>
      <c r="U18" s="22"/>
      <c r="V18" s="66"/>
      <c r="W18" s="150" t="str">
        <f>LEFT('Input Sheet'!S9,3)</f>
        <v>1.2</v>
      </c>
      <c r="X18" s="150">
        <f t="shared" ref="X18:X41" si="1">IF(T18&gt;300,300,T18)</f>
        <v>300</v>
      </c>
      <c r="Y18" s="150">
        <f t="shared" ref="Y18:Y41" si="2">IF(S18&gt;20,20,S18)</f>
        <v>14.177164567086583</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151</v>
      </c>
      <c r="S19" s="158">
        <f>IF('Input Sheet'!U10&gt;20,20,'Input Sheet'!U10)</f>
        <v>3.0193961207758448</v>
      </c>
      <c r="T19" s="159">
        <f>'Input Sheet'!Z10</f>
        <v>237.34042665151179</v>
      </c>
      <c r="U19" s="22"/>
      <c r="V19" s="66"/>
      <c r="W19" s="150" t="str">
        <f>LEFT('Input Sheet'!S10,3)</f>
        <v>1.3</v>
      </c>
      <c r="X19" s="150">
        <f t="shared" si="1"/>
        <v>237.34042665151179</v>
      </c>
      <c r="Y19" s="150">
        <f t="shared" si="2"/>
        <v>3.0193961207758448</v>
      </c>
      <c r="Z19" s="160">
        <f>IF('Input Sheet'!Y10&gt;20,20,'Input Sheet'!Y10)</f>
        <v>11.025066851025253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-6.4885043923170906</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-7.6214956542306185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11</v>
      </c>
      <c r="S22" s="158">
        <f>IF('Input Sheet'!U13&gt;20,20,'Input Sheet'!U13)</f>
        <v>0.21995600879824037</v>
      </c>
      <c r="T22" s="159">
        <f>'Input Sheet'!Z13</f>
        <v>9.0616876073091692</v>
      </c>
      <c r="U22" s="22"/>
      <c r="V22" s="66"/>
      <c r="W22" s="150" t="str">
        <f>LEFT('Input Sheet'!S13,3)</f>
        <v>2.6</v>
      </c>
      <c r="X22" s="150">
        <f>IF(T22&gt;300,300,T22)</f>
        <v>9.0616876073091692</v>
      </c>
      <c r="Y22" s="150">
        <f t="shared" si="2"/>
        <v>0.21995600879824037</v>
      </c>
      <c r="Z22" s="160">
        <f>IF('Input Sheet'!Y13&gt;20,20,'Input Sheet'!Y13)</f>
        <v>-10.143190203717387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53</v>
      </c>
      <c r="S23" s="158">
        <f>IF('Input Sheet'!U14&gt;20,20,'Input Sheet'!U14)</f>
        <v>1.0597880423915218</v>
      </c>
      <c r="T23" s="159">
        <f>'Input Sheet'!Z14</f>
        <v>82.419987570909072</v>
      </c>
      <c r="U23" s="22"/>
      <c r="V23" s="66"/>
      <c r="W23" s="150" t="str">
        <f>LEFT('Input Sheet'!S14,3)</f>
        <v>2.7</v>
      </c>
      <c r="X23" s="150">
        <f t="shared" si="1"/>
        <v>82.419987570909072</v>
      </c>
      <c r="Y23" s="150">
        <f t="shared" si="2"/>
        <v>1.0597880423915218</v>
      </c>
      <c r="Z23" s="160">
        <f>IF('Input Sheet'!Y14&gt;20,20,'Input Sheet'!Y14)</f>
        <v>-1.4188977828755187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20</v>
      </c>
      <c r="S24" s="158">
        <f>IF('Input Sheet'!U15&gt;20,20,'Input Sheet'!U15)</f>
        <v>0.39992001599680066</v>
      </c>
      <c r="T24" s="159">
        <f>'Input Sheet'!Z15</f>
        <v>14.887351542652585</v>
      </c>
      <c r="U24" s="22"/>
      <c r="V24" s="66"/>
      <c r="W24" s="150" t="str">
        <f>LEFT('Input Sheet'!S15,3)</f>
        <v>2.8</v>
      </c>
      <c r="X24" s="150">
        <f t="shared" si="1"/>
        <v>14.887351542652585</v>
      </c>
      <c r="Y24" s="150">
        <f t="shared" si="2"/>
        <v>0.39992001599680066</v>
      </c>
      <c r="Z24" s="160">
        <f>IF('Input Sheet'!Y15&gt;20,20,'Input Sheet'!Y15)</f>
        <v>-10.000308651809325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200</v>
      </c>
      <c r="S25" s="158">
        <f>IF('Input Sheet'!U16&gt;20,20,'Input Sheet'!U16)</f>
        <v>3.999200159968006</v>
      </c>
      <c r="T25" s="159">
        <f>'Input Sheet'!Z16</f>
        <v>73.582090362590762</v>
      </c>
      <c r="U25" s="22"/>
      <c r="V25" s="66"/>
      <c r="W25" s="150" t="str">
        <f>LEFT('Input Sheet'!S16,3)</f>
        <v>2.9</v>
      </c>
      <c r="X25" s="150">
        <f t="shared" si="1"/>
        <v>73.582090362590762</v>
      </c>
      <c r="Y25" s="150">
        <f t="shared" si="2"/>
        <v>3.999200159968006</v>
      </c>
      <c r="Z25" s="160">
        <f>IF('Input Sheet'!Y16&gt;20,20,'Input Sheet'!Y16)</f>
        <v>-4.4788056389476436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-11.148877611788329</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78</v>
      </c>
      <c r="S27" s="158">
        <f>IF('Input Sheet'!U18&gt;20,20,'Input Sheet'!U18)</f>
        <v>1.5596880623875224</v>
      </c>
      <c r="T27" s="159">
        <f>'Input Sheet'!Z18</f>
        <v>46.068232758005003</v>
      </c>
      <c r="U27" s="22"/>
      <c r="V27" s="66"/>
      <c r="W27" s="150" t="str">
        <f>LEFT('Input Sheet'!S18,4)</f>
        <v>3.11</v>
      </c>
      <c r="X27" s="150">
        <f t="shared" si="1"/>
        <v>46.068232758005003</v>
      </c>
      <c r="Y27" s="150">
        <f t="shared" si="2"/>
        <v>1.5596880623875224</v>
      </c>
      <c r="Z27" s="160">
        <f>IF('Input Sheet'!Y18&gt;20,20,'Input Sheet'!Y18)</f>
        <v>-7.1395404044814379</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61</v>
      </c>
      <c r="S28" s="158">
        <f>IF('Input Sheet'!U19&gt;20,20,'Input Sheet'!U19)</f>
        <v>1.2197560487902419</v>
      </c>
      <c r="T28" s="159">
        <f>'Input Sheet'!Z19</f>
        <v>48.630690306145929</v>
      </c>
      <c r="U28" s="22"/>
      <c r="V28" s="66"/>
      <c r="W28" s="150" t="str">
        <f>LEFT('Input Sheet'!S19,4)</f>
        <v>3.12</v>
      </c>
      <c r="X28" s="150">
        <f t="shared" si="1"/>
        <v>48.630690306145929</v>
      </c>
      <c r="Y28" s="150">
        <f t="shared" si="2"/>
        <v>1.2197560487902419</v>
      </c>
      <c r="Z28" s="160">
        <f>IF('Input Sheet'!Y19&gt;20,20,'Input Sheet'!Y19)</f>
        <v>-5.8267903254712481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92</v>
      </c>
      <c r="S29" s="158">
        <f>IF('Input Sheet'!U20&gt;20,20,'Input Sheet'!U20)</f>
        <v>1.8396320735852831</v>
      </c>
      <c r="T29" s="159">
        <f>'Input Sheet'!Z20</f>
        <v>67.287678827870806</v>
      </c>
      <c r="U29" s="22"/>
      <c r="V29" s="66"/>
      <c r="W29" s="150" t="str">
        <f>LEFT('Input Sheet'!S20,4)</f>
        <v>3.13</v>
      </c>
      <c r="X29" s="150">
        <f t="shared" si="1"/>
        <v>67.287678827870806</v>
      </c>
      <c r="Y29" s="150">
        <f t="shared" si="2"/>
        <v>1.8396320735852831</v>
      </c>
      <c r="Z29" s="160">
        <f>IF('Input Sheet'!Y20&gt;20,20,'Input Sheet'!Y20)</f>
        <v>-3.8784386871336021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424</v>
      </c>
      <c r="S30" s="158">
        <f>IF('Input Sheet'!U21&gt;20,20,'Input Sheet'!U21)</f>
        <v>8.4783043391321744</v>
      </c>
      <c r="T30" s="159">
        <f>'Input Sheet'!Z21</f>
        <v>242.61088922620138</v>
      </c>
      <c r="U30" s="22"/>
      <c r="V30" s="66"/>
      <c r="W30" s="150" t="str">
        <f>LEFT('Input Sheet'!S21,4)</f>
        <v>3.14</v>
      </c>
      <c r="X30" s="150">
        <f t="shared" si="1"/>
        <v>242.61088922620138</v>
      </c>
      <c r="Y30" s="150">
        <f t="shared" si="2"/>
        <v>8.4783043391321744</v>
      </c>
      <c r="Z30" s="160">
        <f>IF('Input Sheet'!Y21&gt;20,20,'Input Sheet'!Y21)</f>
        <v>19.191312894442444</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251</v>
      </c>
      <c r="S31" s="158">
        <f>IF('Input Sheet'!U22&gt;20,20,'Input Sheet'!U22)</f>
        <v>5.0189962007598483</v>
      </c>
      <c r="T31" s="159">
        <f>'Input Sheet'!Z22</f>
        <v>92.345523405051424</v>
      </c>
      <c r="U31" s="22"/>
      <c r="V31" s="66"/>
      <c r="W31" s="150" t="str">
        <f>LEFT('Input Sheet'!S22,4)</f>
        <v>4.15</v>
      </c>
      <c r="X31" s="150">
        <f t="shared" si="1"/>
        <v>92.345523405051424</v>
      </c>
      <c r="Y31" s="150">
        <f t="shared" si="2"/>
        <v>5.0189962007598483</v>
      </c>
      <c r="Z31" s="160">
        <f>IF('Input Sheet'!Y22&gt;20,20,'Input Sheet'!Y22)</f>
        <v>-1.2977148232841984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292</v>
      </c>
      <c r="S32" s="158">
        <f>IF('Input Sheet'!U23&gt;20,20,'Input Sheet'!U23)</f>
        <v>5.8388322335532896</v>
      </c>
      <c r="T32" s="159">
        <f>'Input Sheet'!Z23</f>
        <v>149.88477038177791</v>
      </c>
      <c r="U32" s="22"/>
      <c r="V32" s="66"/>
      <c r="W32" s="150" t="str">
        <f>LEFT('Input Sheet'!S23,4)</f>
        <v>4.16</v>
      </c>
      <c r="X32" s="150">
        <f t="shared" si="1"/>
        <v>149.88477038177791</v>
      </c>
      <c r="Y32" s="150">
        <f t="shared" si="2"/>
        <v>5.8388322335532896</v>
      </c>
      <c r="Z32" s="160">
        <f>IF('Input Sheet'!Y23&gt;20,20,'Input Sheet'!Y23)</f>
        <v>7.1024616110034779</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384</v>
      </c>
      <c r="S33" s="158">
        <f>IF('Input Sheet'!U24&gt;20,20,'Input Sheet'!U24)</f>
        <v>7.6784643071385714</v>
      </c>
      <c r="T33" s="159">
        <f>'Input Sheet'!Z24</f>
        <v>120.54604594365152</v>
      </c>
      <c r="U33" s="22"/>
      <c r="V33" s="66"/>
      <c r="W33" s="150" t="str">
        <f>LEFT('Input Sheet'!S24,4)</f>
        <v>4.17</v>
      </c>
      <c r="X33" s="150">
        <f t="shared" si="1"/>
        <v>120.54604594365152</v>
      </c>
      <c r="Y33" s="150">
        <f t="shared" si="2"/>
        <v>7.6784643071385714</v>
      </c>
      <c r="Z33" s="160">
        <f>IF('Input Sheet'!Y24&gt;20,20,'Input Sheet'!Y24)</f>
        <v>3.789738617687163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260</v>
      </c>
      <c r="S34" s="158">
        <f>IF('Input Sheet'!U25&gt;20,20,'Input Sheet'!U25)</f>
        <v>5.1989602079584083</v>
      </c>
      <c r="T34" s="159">
        <f>'Input Sheet'!Z25</f>
        <v>75.877018631375165</v>
      </c>
      <c r="U34" s="22"/>
      <c r="V34" s="66"/>
      <c r="W34" s="150" t="str">
        <f>LEFT('Input Sheet'!S25,4)</f>
        <v>4.18</v>
      </c>
      <c r="X34" s="150">
        <f t="shared" si="1"/>
        <v>75.877018631375165</v>
      </c>
      <c r="Y34" s="150">
        <f t="shared" si="2"/>
        <v>5.1989602079584083</v>
      </c>
      <c r="Z34" s="160">
        <f>IF('Input Sheet'!Y25&gt;20,20,'Input Sheet'!Y25)</f>
        <v>-4.6267427177990808</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1202</v>
      </c>
      <c r="S35" s="158">
        <f>IF('Input Sheet'!U26&gt;20,20,'Input Sheet'!U26)</f>
        <v>20</v>
      </c>
      <c r="T35" s="159">
        <f>'Input Sheet'!Z26</f>
        <v>373.62671934575161</v>
      </c>
      <c r="U35" s="22"/>
      <c r="V35" s="66"/>
      <c r="W35" s="150" t="str">
        <f>LEFT('Input Sheet'!S26,4)</f>
        <v>4.19</v>
      </c>
      <c r="X35" s="150">
        <f t="shared" si="1"/>
        <v>300</v>
      </c>
      <c r="Y35" s="150">
        <f t="shared" si="2"/>
        <v>20</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292</v>
      </c>
      <c r="S36" s="158">
        <f>IF('Input Sheet'!U27&gt;20,20,'Input Sheet'!U27)</f>
        <v>5.8388322335532896</v>
      </c>
      <c r="T36" s="159">
        <f>'Input Sheet'!Z27</f>
        <v>139.27515397706253</v>
      </c>
      <c r="U36" s="22"/>
      <c r="V36" s="66"/>
      <c r="W36" s="150" t="str">
        <f>LEFT('Input Sheet'!S27,4)</f>
        <v>5.20</v>
      </c>
      <c r="X36" s="150">
        <f t="shared" si="1"/>
        <v>139.27515397706253</v>
      </c>
      <c r="Y36" s="150">
        <f t="shared" si="2"/>
        <v>5.8388322335532896</v>
      </c>
      <c r="Z36" s="160">
        <f>IF('Input Sheet'!Y27&gt;20,20,'Input Sheet'!Y27)</f>
        <v>5.8099486120337716</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97</v>
      </c>
      <c r="S37" s="158">
        <f>IF('Input Sheet'!U28&gt;20,20,'Input Sheet'!U28)</f>
        <v>1.9396120775844832</v>
      </c>
      <c r="T37" s="159">
        <f>'Input Sheet'!Z28</f>
        <v>34.86940437517967</v>
      </c>
      <c r="U37" s="22"/>
      <c r="V37" s="66"/>
      <c r="W37" s="150" t="str">
        <f>LEFT('Input Sheet'!S28,4)</f>
        <v>5.21</v>
      </c>
      <c r="X37" s="150">
        <f t="shared" si="1"/>
        <v>34.86940437517967</v>
      </c>
      <c r="Y37" s="150">
        <f t="shared" si="2"/>
        <v>1.9396120775844832</v>
      </c>
      <c r="Z37" s="160">
        <f>IF('Input Sheet'!Y28&gt;20,20,'Input Sheet'!Y28)</f>
        <v>-11.178316997000143</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113</v>
      </c>
      <c r="S38" s="158">
        <f>IF('Input Sheet'!U29&gt;20,20,'Input Sheet'!U29)</f>
        <v>2.2595480903819234</v>
      </c>
      <c r="T38" s="159">
        <f>'Input Sheet'!Z29</f>
        <v>37.720592338654683</v>
      </c>
      <c r="U38" s="22"/>
      <c r="V38" s="66"/>
      <c r="W38" s="150" t="str">
        <f>LEFT('Input Sheet'!S29,4)</f>
        <v>5.22</v>
      </c>
      <c r="X38" s="150">
        <f t="shared" si="1"/>
        <v>37.720592338654683</v>
      </c>
      <c r="Y38" s="150">
        <f t="shared" si="2"/>
        <v>2.2595480903819234</v>
      </c>
      <c r="Z38" s="160">
        <f>IF('Input Sheet'!Y29&gt;20,20,'Input Sheet'!Y29)</f>
        <v>-11.117520395783874</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126</v>
      </c>
      <c r="S39" s="158">
        <f>IF('Input Sheet'!U30&gt;20,20,'Input Sheet'!U30)</f>
        <v>2.5194961007798442</v>
      </c>
      <c r="T39" s="159">
        <f>'Input Sheet'!Z30</f>
        <v>40.751899871282028</v>
      </c>
      <c r="U39" s="22"/>
      <c r="V39" s="66"/>
      <c r="W39" s="150" t="str">
        <f>LEFT('Input Sheet'!S30,4)</f>
        <v>5.23</v>
      </c>
      <c r="X39" s="150">
        <f t="shared" si="1"/>
        <v>40.751899871282028</v>
      </c>
      <c r="Y39" s="150">
        <f t="shared" si="2"/>
        <v>2.5194961007798442</v>
      </c>
      <c r="Z39" s="160">
        <f>IF('Input Sheet'!Y30&gt;20,20,'Input Sheet'!Y30)</f>
        <v>-10.755829250902282</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17</v>
      </c>
      <c r="S40" s="158">
        <f>IF('Input Sheet'!U31&gt;20,20,'Input Sheet'!U31)</f>
        <v>0.33993201359728054</v>
      </c>
      <c r="T40" s="159">
        <f>'Input Sheet'!Z31</f>
        <v>3.96297235385408</v>
      </c>
      <c r="U40" s="22"/>
      <c r="V40" s="66"/>
      <c r="W40" s="150" t="str">
        <f>LEFT('Input Sheet'!S31,4)</f>
        <v>5.24</v>
      </c>
      <c r="X40" s="150">
        <f t="shared" si="1"/>
        <v>3.96297235385408</v>
      </c>
      <c r="Y40" s="150">
        <f t="shared" si="2"/>
        <v>0.33993201359728054</v>
      </c>
      <c r="Z40" s="170">
        <f>IF('Input Sheet'!Y31&gt;20,20,'Input Sheet'!Y31)</f>
        <v>-20.803029551466324</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-13.125496792212193</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ABEA1388-4704-460A-AF93-65842A9E161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1AB4-A1E5-4187-9D3C-E5028D0AD26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Winsford Swanlow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5.0635336595480904E-2</v>
      </c>
      <c r="K20" s="212"/>
      <c r="L20" s="213">
        <f>IF('Wellbeing Acorn Knowledge Group'!$AX$3=0,'Wellbeing Acorn Knowledge Group'!AZ6,'Wellbeing Acorn Knowledge Group'!AZ36)</f>
        <v>101.94274258611895</v>
      </c>
      <c r="M20" s="213"/>
      <c r="N20" s="214"/>
      <c r="O20" s="214"/>
      <c r="P20" s="214"/>
      <c r="Q20" s="214"/>
      <c r="R20" s="78"/>
      <c r="S20" s="78"/>
      <c r="T20" s="78"/>
      <c r="U20" s="72"/>
      <c r="V20" s="72"/>
      <c r="W20" s="187"/>
      <c r="X20" s="66"/>
      <c r="Y20" s="84"/>
      <c r="Z20" s="1">
        <f>IF(L20="",100,L20)</f>
        <v>101.94274258611895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0.14873534371405722</v>
      </c>
      <c r="K21" s="212"/>
      <c r="L21" s="213">
        <f>IF('Wellbeing Acorn Knowledge Group'!$AX$3=0,'Wellbeing Acorn Knowledge Group'!AZ7,'Wellbeing Acorn Knowledge Group'!AZ37)</f>
        <v>98.970863755931632</v>
      </c>
      <c r="M21" s="213"/>
      <c r="N21" s="214"/>
      <c r="O21" s="214"/>
      <c r="P21" s="214"/>
      <c r="Q21" s="214"/>
      <c r="R21" s="78"/>
      <c r="S21" s="78"/>
      <c r="T21" s="78"/>
      <c r="U21" s="72"/>
      <c r="V21" s="72"/>
      <c r="W21" s="187"/>
      <c r="X21" s="66"/>
      <c r="Y21" s="84"/>
      <c r="Z21" s="1">
        <f>IF(L21="",100,L21)</f>
        <v>98.970863755931632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7.9863073365926823E-2</v>
      </c>
      <c r="K22" s="212"/>
      <c r="L22" s="213">
        <f>IF('Wellbeing Acorn Knowledge Group'!$AX$3=0,'Wellbeing Acorn Knowledge Group'!AZ8,'Wellbeing Acorn Knowledge Group'!AZ38)</f>
        <v>97.385856571687441</v>
      </c>
      <c r="M22" s="213"/>
      <c r="N22" s="214"/>
      <c r="O22" s="214"/>
      <c r="P22" s="214"/>
      <c r="Q22" s="214"/>
      <c r="R22" s="78"/>
      <c r="S22" s="78"/>
      <c r="T22" s="78"/>
      <c r="U22" s="72"/>
      <c r="V22" s="72"/>
      <c r="W22" s="187"/>
      <c r="X22" s="66"/>
      <c r="Y22" s="84"/>
      <c r="Z22" s="1">
        <f>IF(L22="",100,L22)</f>
        <v>97.385856571687441</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0.13734811938772246</v>
      </c>
      <c r="K23" s="212"/>
      <c r="L23" s="213">
        <f>IF('Wellbeing Acorn Knowledge Group'!$AX$3=0,'Wellbeing Acorn Knowledge Group'!AZ9,'Wellbeing Acorn Knowledge Group'!AZ39)</f>
        <v>103.61535378505864</v>
      </c>
      <c r="M23" s="213"/>
      <c r="N23" s="214"/>
      <c r="O23" s="214"/>
      <c r="P23" s="214"/>
      <c r="Q23" s="214"/>
      <c r="R23" s="78"/>
      <c r="S23" s="78"/>
      <c r="T23" s="78"/>
      <c r="U23" s="72"/>
      <c r="V23" s="72"/>
      <c r="W23" s="187"/>
      <c r="X23" s="66"/>
      <c r="Y23" s="84"/>
      <c r="Z23" s="1">
        <f t="shared" ref="Z23:Z65" si="1">IF(L23="",100,L23)</f>
        <v>103.61535378505864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0.19414245759808038</v>
      </c>
      <c r="K24" s="212"/>
      <c r="L24" s="213">
        <f>IF('Wellbeing Acorn Knowledge Group'!$AX$3=0,'Wellbeing Acorn Knowledge Group'!AZ10,'Wellbeing Acorn Knowledge Group'!AZ40)</f>
        <v>99.672992453170181</v>
      </c>
      <c r="M24" s="213"/>
      <c r="N24" s="214"/>
      <c r="O24" s="214"/>
      <c r="P24" s="214"/>
      <c r="Q24" s="214"/>
      <c r="R24" s="78"/>
      <c r="S24" s="78"/>
      <c r="T24" s="78"/>
      <c r="U24" s="72"/>
      <c r="V24" s="72"/>
      <c r="W24" s="187"/>
      <c r="X24" s="66"/>
      <c r="Y24" s="84"/>
      <c r="Z24" s="1">
        <f t="shared" si="1"/>
        <v>99.672992453170181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0.19163760326934612</v>
      </c>
      <c r="K25" s="212"/>
      <c r="L25" s="213">
        <f>IF('Wellbeing Acorn Knowledge Group'!$AX$3=0,'Wellbeing Acorn Knowledge Group'!AZ11,'Wellbeing Acorn Knowledge Group'!AZ41)</f>
        <v>98.838623870886906</v>
      </c>
      <c r="M25" s="213"/>
      <c r="N25" s="214"/>
      <c r="O25" s="214"/>
      <c r="P25" s="214"/>
      <c r="Q25" s="214"/>
      <c r="R25" s="78"/>
      <c r="S25" s="78"/>
      <c r="T25" s="78"/>
      <c r="U25" s="72"/>
      <c r="V25" s="72"/>
      <c r="W25" s="187"/>
      <c r="X25" s="66"/>
      <c r="Y25" s="84"/>
      <c r="Z25" s="1">
        <f t="shared" si="1"/>
        <v>98.838623870886906</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0.10018212715416917</v>
      </c>
      <c r="K26" s="212"/>
      <c r="L26" s="213">
        <f>IF('Wellbeing Acorn Knowledge Group'!$AX$3=0,'Wellbeing Acorn Knowledge Group'!AZ12,'Wellbeing Acorn Knowledge Group'!AZ42)</f>
        <v>100.72821556615683</v>
      </c>
      <c r="M26" s="213"/>
      <c r="N26" s="214"/>
      <c r="O26" s="214"/>
      <c r="P26" s="214"/>
      <c r="Q26" s="214"/>
      <c r="R26" s="78"/>
      <c r="S26" s="78"/>
      <c r="T26" s="78"/>
      <c r="U26" s="72"/>
      <c r="V26" s="72"/>
      <c r="W26" s="187"/>
      <c r="X26" s="66"/>
      <c r="Y26" s="84"/>
      <c r="Z26" s="1">
        <f t="shared" si="1"/>
        <v>100.72821556615683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9.7455938840631876E-2</v>
      </c>
      <c r="K27" s="212"/>
      <c r="L27" s="213">
        <f>IF('Wellbeing Acorn Knowledge Group'!$AX$3=0,'Wellbeing Acorn Knowledge Group'!AZ13,'Wellbeing Acorn Knowledge Group'!AZ43)</f>
        <v>100.10016213543665</v>
      </c>
      <c r="M27" s="213"/>
      <c r="N27" s="214"/>
      <c r="O27" s="214"/>
      <c r="P27" s="214"/>
      <c r="Q27" s="214"/>
      <c r="R27" s="78"/>
      <c r="S27" s="78"/>
      <c r="T27" s="78"/>
      <c r="U27" s="72"/>
      <c r="V27" s="72"/>
      <c r="W27" s="187"/>
      <c r="X27" s="66"/>
      <c r="Y27" s="84"/>
      <c r="Z27" s="1">
        <f t="shared" si="1"/>
        <v>100.10016213543665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E3F7AA65-334A-4C4A-9F46-34C19721A109}">
      <formula1>List2</formula1>
    </dataValidation>
    <dataValidation type="list" allowBlank="1" showInputMessage="1" showErrorMessage="1" sqref="F13:M13" xr:uid="{EEF36F44-C7E5-4B9E-BEFB-4003EFF45D44}">
      <formula1>Feature_list</formula1>
    </dataValidation>
  </dataValidations>
  <hyperlinks>
    <hyperlink ref="J8:W8" r:id="rId1" tooltip="CACI Copyrights" display="http://www.caci.co.uk/copyrightnotices.pdf" xr:uid="{A1156F38-B044-4FDE-BC62-F299E4D7CD34}"/>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EA911-9E8D-43F4-B0F2-F6788C11FA32}">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B5F4B961-AB48-45B2-8CDD-3CA55BB62548}"/>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2C4E8-7186-4456-8310-67F81139096A}">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168</v>
      </c>
      <c r="D8" s="307">
        <v>4991</v>
      </c>
      <c r="F8" s="308" t="str">
        <f>IF($G$4=1,S8,IF($G$4=2,AC8,IF($G$4=3,AM8,"")))</f>
        <v>1.1 Elderly in poor health</v>
      </c>
      <c r="G8" s="309">
        <f t="shared" ref="G8:M36" si="0">IF($G$4=1,T8,IF($G$4=2,AD8,IF($G$4=3,AN8,"")))</f>
        <v>168</v>
      </c>
      <c r="H8" s="310">
        <f t="shared" si="0"/>
        <v>3.3593281343731256</v>
      </c>
      <c r="I8" s="309">
        <f t="shared" si="0"/>
        <v>4991</v>
      </c>
      <c r="J8" s="310">
        <f t="shared" si="0"/>
        <v>1.3367258118513559</v>
      </c>
      <c r="K8" s="310">
        <f t="shared" si="0"/>
        <v>3.3660589060308554</v>
      </c>
      <c r="L8" s="310">
        <f t="shared" si="0"/>
        <v>12.454892973124005</v>
      </c>
      <c r="M8" s="309">
        <f t="shared" si="0"/>
        <v>251.31018677050005</v>
      </c>
      <c r="N8" s="311"/>
      <c r="O8" s="312" t="str">
        <f>LEFT(S8,1)</f>
        <v>1</v>
      </c>
      <c r="P8" s="312" t="str">
        <f>LEFT(S8,3)</f>
        <v>1.1</v>
      </c>
      <c r="Q8" s="312">
        <f>RANK(Z8,$Z$8:$Z$72,0)+COUNTIF($Z$8:Z8,Z8)-1</f>
        <v>3</v>
      </c>
      <c r="R8" s="312">
        <f>RANK(U8,$U$8:$U$72,0)+COUNTIF($U$8:U8,U8)-1</f>
        <v>10</v>
      </c>
      <c r="S8" s="293" t="s">
        <v>129</v>
      </c>
      <c r="T8" s="313">
        <f>C8</f>
        <v>168</v>
      </c>
      <c r="U8" s="314">
        <f>T8/SUM(PROFILE_RESULT_COUNT)*100</f>
        <v>3.3593281343731256</v>
      </c>
      <c r="V8" s="313">
        <f>D8</f>
        <v>4991</v>
      </c>
      <c r="W8" s="314">
        <f t="shared" ref="W8:W35" si="1">V8/SUM(BASE_PROFILE_RESULT_COUNT)*100</f>
        <v>1.3367258118513559</v>
      </c>
      <c r="X8" s="310">
        <f>IF(V8&gt;0,(T8/V8)*100,0)</f>
        <v>3.3660589060308554</v>
      </c>
      <c r="Y8" s="310">
        <f t="shared" ref="Y8:Y36" si="2">IF(AND((SQRT((W8*(100-W8))/SUM($T$8:$T$71)))&gt;0, SUM($T$8:$T$71)&gt;0),(U8-W8)/(SQRT((W8*(100-W8))/SUM($T$8:$T$71))),0)</f>
        <v>12.454892973124005</v>
      </c>
      <c r="Z8" s="309">
        <f>IF(AND(W8&gt;0,X8&gt;0),(U8/W8)*100,0)</f>
        <v>251.31018677050005</v>
      </c>
      <c r="AA8" s="72"/>
      <c r="AB8" s="315">
        <v>1</v>
      </c>
      <c r="AC8" s="293" t="str">
        <f>VLOOKUP($AB$8,$Q$8:$Z$73,3,FALSE)</f>
        <v>4.19 Active empty nesters</v>
      </c>
      <c r="AD8" s="309">
        <f>VLOOKUP($AB$8,$Q$8:$Z$72,4,FALSE)</f>
        <v>1202</v>
      </c>
      <c r="AE8" s="310">
        <f>VLOOKUP($AB$8,$Q$8:$Z$72,5,FALSE)</f>
        <v>24.03519296140772</v>
      </c>
      <c r="AF8" s="309">
        <f>VLOOKUP($AB$8,$Q$8:$Z$72,6,FALSE)</f>
        <v>24019</v>
      </c>
      <c r="AG8" s="310">
        <f>VLOOKUP($AB$8,$Q$8:$Z$72,7,FALSE)</f>
        <v>6.4329427519250082</v>
      </c>
      <c r="AH8" s="310">
        <f>VLOOKUP($AB$8,$Q$8:$Z$72,8,FALSE)</f>
        <v>5.0043715391981349</v>
      </c>
      <c r="AI8" s="310">
        <f>VLOOKUP($AB$8,$Q$8:$Z$72,9,FALSE)</f>
        <v>50.73764303265412</v>
      </c>
      <c r="AJ8" s="309">
        <f>VLOOKUP($AB$8,$Q$8:$Z$72,10,FALSE)</f>
        <v>373.62671934575161</v>
      </c>
      <c r="AK8" s="72"/>
      <c r="AL8" s="315">
        <v>1</v>
      </c>
      <c r="AM8" s="293" t="str">
        <f>VLOOKUP($AL$8,$R$8:$Z$72,2,FALSE)</f>
        <v>4.19 Active empty nesters</v>
      </c>
      <c r="AN8" s="309">
        <f>VLOOKUP($AL$8,$R$8:$Z$72,3,FALSE)</f>
        <v>1202</v>
      </c>
      <c r="AO8" s="310">
        <f>VLOOKUP($AL$8,$R$8:$Z$72,4,FALSE)</f>
        <v>24.03519296140772</v>
      </c>
      <c r="AP8" s="309">
        <f>VLOOKUP($AL$8,$R$8:$Z$72,5,FALSE)</f>
        <v>24019</v>
      </c>
      <c r="AQ8" s="310">
        <f>VLOOKUP($AL$8,$R$8:$Z$72,6,FALSE)</f>
        <v>6.4329427519250082</v>
      </c>
      <c r="AR8" s="310">
        <f>VLOOKUP($AL$8,$R$8:$Z$72,7,FALSE)</f>
        <v>5.0043715391981349</v>
      </c>
      <c r="AS8" s="310">
        <f>VLOOKUP($AL$8,$R$8:$Z$72,8,FALSE)</f>
        <v>50.73764303265412</v>
      </c>
      <c r="AT8" s="309">
        <f>VLOOKUP($AL$8,$R$8:$Z$72,9,FALSE)</f>
        <v>373.62671934575161</v>
      </c>
      <c r="BK8" s="31"/>
      <c r="BM8" s="298"/>
      <c r="BN8" s="299"/>
      <c r="BP8" s="31"/>
      <c r="BQ8" s="31"/>
      <c r="BR8" s="31"/>
    </row>
    <row r="9" spans="2:70" ht="15" customHeight="1" x14ac:dyDescent="0.25">
      <c r="B9" s="306" t="s">
        <v>130</v>
      </c>
      <c r="C9" s="307">
        <v>709</v>
      </c>
      <c r="D9" s="307">
        <v>17514</v>
      </c>
      <c r="F9" s="308" t="str">
        <f t="shared" ref="F9:F36" si="3">IF($G$4=1,S9,IF($G$4=2,AC9,IF($G$4=3,AM9,"")))</f>
        <v>1.2 Unhealthy routines</v>
      </c>
      <c r="G9" s="309">
        <f t="shared" si="0"/>
        <v>709</v>
      </c>
      <c r="H9" s="310">
        <f t="shared" si="0"/>
        <v>14.177164567086583</v>
      </c>
      <c r="I9" s="309">
        <f t="shared" si="0"/>
        <v>17514</v>
      </c>
      <c r="J9" s="310">
        <f t="shared" si="0"/>
        <v>4.6907264814194845</v>
      </c>
      <c r="K9" s="310">
        <f t="shared" si="0"/>
        <v>4.0481900194130409</v>
      </c>
      <c r="L9" s="310">
        <f t="shared" si="0"/>
        <v>31.728092965518609</v>
      </c>
      <c r="M9" s="309">
        <f t="shared" si="0"/>
        <v>302.23814207125457</v>
      </c>
      <c r="N9" s="311"/>
      <c r="O9" s="312" t="str">
        <f t="shared" ref="O9:O36" si="4">LEFT(S9,1)</f>
        <v>1</v>
      </c>
      <c r="P9" s="312" t="str">
        <f t="shared" ref="P9:P16" si="5">LEFT(S9,3)</f>
        <v>1.2</v>
      </c>
      <c r="Q9" s="312">
        <f>RANK(Z9,$Z$8:$Z$72,0)+COUNTIF($Z$8:Z9,Z9)-1</f>
        <v>2</v>
      </c>
      <c r="R9" s="312">
        <f>RANK(U9,$U$8:$U$72,0)+COUNTIF($U$8:U9,U9)-1</f>
        <v>2</v>
      </c>
      <c r="S9" s="293" t="s">
        <v>131</v>
      </c>
      <c r="T9" s="313">
        <f t="shared" ref="T9:T36" si="6">C9</f>
        <v>709</v>
      </c>
      <c r="U9" s="314">
        <f t="shared" ref="U9:U36" si="7">T9/SUM(PROFILE_RESULT_COUNT)*100</f>
        <v>14.177164567086583</v>
      </c>
      <c r="V9" s="313">
        <f t="shared" ref="V9:V35" si="8">D9</f>
        <v>17514</v>
      </c>
      <c r="W9" s="314">
        <f t="shared" si="1"/>
        <v>4.6907264814194845</v>
      </c>
      <c r="X9" s="310">
        <f t="shared" ref="X9:X36" si="9">IF(V9&gt;0,(T9/V9)*100,0)</f>
        <v>4.0481900194130409</v>
      </c>
      <c r="Y9" s="310">
        <f t="shared" si="2"/>
        <v>31.728092965518609</v>
      </c>
      <c r="Z9" s="309">
        <f t="shared" ref="Z9:Z36" si="10">IF(AND(W9&gt;0,X9&gt;0),(U9/W9)*100,0)</f>
        <v>302.23814207125457</v>
      </c>
      <c r="AA9" s="72"/>
      <c r="AB9" s="315">
        <v>2</v>
      </c>
      <c r="AC9" s="293" t="str">
        <f>VLOOKUP($AB$9,$Q$8:$Z$72,3,FALSE)</f>
        <v>1.2 Unhealthy routines</v>
      </c>
      <c r="AD9" s="309">
        <f>VLOOKUP($AB$9,$Q$8:$Z$72,4,FALSE)</f>
        <v>709</v>
      </c>
      <c r="AE9" s="310">
        <f>VLOOKUP($AB$9,$Q$8:$Z$72,5,FALSE)</f>
        <v>14.177164567086583</v>
      </c>
      <c r="AF9" s="309">
        <f>VLOOKUP($AB$9,$Q$8:$Z$72,6,FALSE)</f>
        <v>17514</v>
      </c>
      <c r="AG9" s="310">
        <f>VLOOKUP($AB$9,$Q$8:$Z$72,7,FALSE)</f>
        <v>4.6907264814194845</v>
      </c>
      <c r="AH9" s="310">
        <f>VLOOKUP($AB$9,$Q$8:$Z$72,8,FALSE)</f>
        <v>4.0481900194130409</v>
      </c>
      <c r="AI9" s="310">
        <f>VLOOKUP($AB$9,$Q$8:$Z$72,9,FALSE)</f>
        <v>31.728092965518609</v>
      </c>
      <c r="AJ9" s="309">
        <f>VLOOKUP($AB$9,$Q$8:$Z$72,10,FALSE)</f>
        <v>302.23814207125457</v>
      </c>
      <c r="AK9" s="72"/>
      <c r="AL9" s="315">
        <v>2</v>
      </c>
      <c r="AM9" s="293" t="str">
        <f>VLOOKUP($AL$9,$R$8:$Z$72,2,FALSE)</f>
        <v>1.2 Unhealthy routines</v>
      </c>
      <c r="AN9" s="309">
        <f>VLOOKUP($AL$9,$R$8:$Z$72,3,FALSE)</f>
        <v>709</v>
      </c>
      <c r="AO9" s="310">
        <f>VLOOKUP($AL$9,$R$8:$Z$72,4,FALSE)</f>
        <v>14.177164567086583</v>
      </c>
      <c r="AP9" s="309">
        <f>VLOOKUP($AL$9,$R$8:$Z$72,5,FALSE)</f>
        <v>17514</v>
      </c>
      <c r="AQ9" s="310">
        <f>VLOOKUP($AL$9,$R$8:$Z$72,6,FALSE)</f>
        <v>4.6907264814194845</v>
      </c>
      <c r="AR9" s="310">
        <f>VLOOKUP($AL$9,$R$8:$Z$72,7,FALSE)</f>
        <v>4.0481900194130409</v>
      </c>
      <c r="AS9" s="310">
        <f>VLOOKUP($AL$9,$R$8:$Z$72,8,FALSE)</f>
        <v>31.728092965518609</v>
      </c>
      <c r="AT9" s="309">
        <f>VLOOKUP($AL$9,$R$8:$Z$72,9,FALSE)</f>
        <v>302.23814207125457</v>
      </c>
      <c r="BK9" s="31"/>
      <c r="BM9" s="298"/>
      <c r="BN9" s="299"/>
      <c r="BP9" s="31"/>
      <c r="BQ9" s="31"/>
      <c r="BR9" s="31"/>
    </row>
    <row r="10" spans="2:70" ht="15" customHeight="1" x14ac:dyDescent="0.25">
      <c r="B10" s="306" t="s">
        <v>132</v>
      </c>
      <c r="C10" s="307">
        <v>151</v>
      </c>
      <c r="D10" s="307">
        <v>4750</v>
      </c>
      <c r="F10" s="308" t="str">
        <f t="shared" si="3"/>
        <v>1.3 Inactive singles</v>
      </c>
      <c r="G10" s="309">
        <f t="shared" si="0"/>
        <v>151</v>
      </c>
      <c r="H10" s="310">
        <f t="shared" si="0"/>
        <v>3.0193961207758448</v>
      </c>
      <c r="I10" s="309">
        <f t="shared" si="0"/>
        <v>4750</v>
      </c>
      <c r="J10" s="310">
        <f t="shared" si="0"/>
        <v>1.2721794442584533</v>
      </c>
      <c r="K10" s="310">
        <f t="shared" si="0"/>
        <v>3.1789473684210527</v>
      </c>
      <c r="L10" s="310">
        <f t="shared" si="0"/>
        <v>11.025066851025253</v>
      </c>
      <c r="M10" s="309">
        <f t="shared" si="0"/>
        <v>237.34042665151179</v>
      </c>
      <c r="N10" s="311"/>
      <c r="O10" s="312" t="str">
        <f t="shared" si="4"/>
        <v>1</v>
      </c>
      <c r="P10" s="312" t="str">
        <f t="shared" si="5"/>
        <v>1.3</v>
      </c>
      <c r="Q10" s="312">
        <f>RANK(Z10,$Z$8:$Z$72,0)+COUNTIF($Z$8:Z10,Z10)-1</f>
        <v>5</v>
      </c>
      <c r="R10" s="312">
        <f>RANK(U10,$U$8:$U$72,0)+COUNTIF($U$8:U10,U10)-1</f>
        <v>11</v>
      </c>
      <c r="S10" s="293" t="s">
        <v>133</v>
      </c>
      <c r="T10" s="313">
        <f t="shared" si="6"/>
        <v>151</v>
      </c>
      <c r="U10" s="314">
        <f t="shared" si="7"/>
        <v>3.0193961207758448</v>
      </c>
      <c r="V10" s="313">
        <f t="shared" si="8"/>
        <v>4750</v>
      </c>
      <c r="W10" s="314">
        <f t="shared" si="1"/>
        <v>1.2721794442584533</v>
      </c>
      <c r="X10" s="310">
        <f t="shared" si="9"/>
        <v>3.1789473684210527</v>
      </c>
      <c r="Y10" s="310">
        <f t="shared" si="2"/>
        <v>11.025066851025253</v>
      </c>
      <c r="Z10" s="309">
        <f>IF(AND(W10&gt;0,X10&gt;0),(U10/W10)*100,0)</f>
        <v>237.34042665151179</v>
      </c>
      <c r="AA10" s="72"/>
      <c r="AB10" s="315">
        <v>3</v>
      </c>
      <c r="AC10" s="293" t="str">
        <f>VLOOKUP($AB$10,$Q$8:$Z$72,3,FALSE)</f>
        <v>1.1 Elderly in poor health</v>
      </c>
      <c r="AD10" s="309">
        <f>VLOOKUP($AB$10,$Q$8:$Z$72,4,FALSE)</f>
        <v>168</v>
      </c>
      <c r="AE10" s="310">
        <f>VLOOKUP($AB$10,$Q$8:$Z$72,5,FALSE)</f>
        <v>3.3593281343731256</v>
      </c>
      <c r="AF10" s="309">
        <f>VLOOKUP($AB$10,$Q$8:$Z$72,6,FALSE)</f>
        <v>4991</v>
      </c>
      <c r="AG10" s="310">
        <f>VLOOKUP($AB$10,$Q$8:$Z$72,7,FALSE)</f>
        <v>1.3367258118513559</v>
      </c>
      <c r="AH10" s="310">
        <f>VLOOKUP($AB$10,$Q$8:$Z$72,8,FALSE)</f>
        <v>3.3660589060308554</v>
      </c>
      <c r="AI10" s="310">
        <f>VLOOKUP($AB$10,$Q$8:$Z$72,9,FALSE)</f>
        <v>12.454892973124005</v>
      </c>
      <c r="AJ10" s="309">
        <f>VLOOKUP($AB$10,$Q$8:$Z$72,10,FALSE)</f>
        <v>251.31018677050005</v>
      </c>
      <c r="AK10" s="72"/>
      <c r="AL10" s="315">
        <v>3</v>
      </c>
      <c r="AM10" s="293" t="str">
        <f>VLOOKUP($AL$10,$R$8:$Z$72,2,FALSE)</f>
        <v>3.14 Mid-life moderation</v>
      </c>
      <c r="AN10" s="309">
        <f>VLOOKUP($AL$10,$R$8:$Z$72,3,FALSE)</f>
        <v>424</v>
      </c>
      <c r="AO10" s="310">
        <f>VLOOKUP($AL$10,$R$8:$Z$72,4,FALSE)</f>
        <v>8.4783043391321744</v>
      </c>
      <c r="AP10" s="309">
        <f>VLOOKUP($AL$10,$R$8:$Z$72,5,FALSE)</f>
        <v>13048</v>
      </c>
      <c r="AQ10" s="310">
        <f>VLOOKUP($AL$10,$R$8:$Z$72,6,FALSE)</f>
        <v>3.4946099765651155</v>
      </c>
      <c r="AR10" s="310">
        <f>VLOOKUP($AL$10,$R$8:$Z$72,7,FALSE)</f>
        <v>3.2495401594114042</v>
      </c>
      <c r="AS10" s="310">
        <f>VLOOKUP($AL$10,$R$8:$Z$72,8,FALSE)</f>
        <v>19.191312894442444</v>
      </c>
      <c r="AT10" s="309">
        <f>VLOOKUP($AL$10,$R$8:$Z$72,9,FALSE)</f>
        <v>242.61088922620138</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-6.4885043923170906</v>
      </c>
      <c r="M11" s="309">
        <f t="shared" si="0"/>
        <v>0</v>
      </c>
      <c r="N11" s="311"/>
      <c r="O11" s="312" t="str">
        <f t="shared" si="4"/>
        <v>1</v>
      </c>
      <c r="P11" s="312" t="str">
        <f t="shared" si="5"/>
        <v>1.4</v>
      </c>
      <c r="Q11" s="312">
        <f>RANK(Z11,$Z$8:$Z$72,0)+COUNTIF($Z$8:Z11,Z11)-1</f>
        <v>22</v>
      </c>
      <c r="R11" s="312">
        <f>RANK(U11,$U$8:$U$72,0)+COUNTIF($U$8:U11,U11)-1</f>
        <v>22</v>
      </c>
      <c r="S11" s="293" t="s">
        <v>135</v>
      </c>
      <c r="T11" s="313">
        <f t="shared" si="6"/>
        <v>0</v>
      </c>
      <c r="U11" s="314">
        <f t="shared" si="7"/>
        <v>0</v>
      </c>
      <c r="V11" s="313">
        <f t="shared" si="8"/>
        <v>3117</v>
      </c>
      <c r="W11" s="314">
        <f t="shared" si="1"/>
        <v>0.83481754268496822</v>
      </c>
      <c r="X11" s="310">
        <f t="shared" si="9"/>
        <v>0</v>
      </c>
      <c r="Y11" s="310">
        <f t="shared" si="2"/>
        <v>-6.4885043923170906</v>
      </c>
      <c r="Z11" s="309">
        <f t="shared" si="10"/>
        <v>0</v>
      </c>
      <c r="AA11" s="72"/>
      <c r="AB11" s="315">
        <v>4</v>
      </c>
      <c r="AC11" s="293" t="str">
        <f>VLOOKUP($AB$11,$Q$8:$Z$72,3,FALSE)</f>
        <v>3.14 Mid-life moderation</v>
      </c>
      <c r="AD11" s="309">
        <f>VLOOKUP($AB$11,$Q$8:$Z$72,4,FALSE)</f>
        <v>424</v>
      </c>
      <c r="AE11" s="310">
        <f>VLOOKUP($AB$11,$Q$8:$Z$72,5,FALSE)</f>
        <v>8.4783043391321744</v>
      </c>
      <c r="AF11" s="309">
        <f>VLOOKUP($AB$11,$Q$8:$Z$72,6,FALSE)</f>
        <v>13048</v>
      </c>
      <c r="AG11" s="310">
        <f>VLOOKUP($AB$11,$Q$8:$Z$72,7,FALSE)</f>
        <v>3.4946099765651155</v>
      </c>
      <c r="AH11" s="310">
        <f>VLOOKUP($AB$11,$Q$8:$Z$72,8,FALSE)</f>
        <v>3.2495401594114042</v>
      </c>
      <c r="AI11" s="310">
        <f>VLOOKUP($AB$11,$Q$8:$Z$72,9,FALSE)</f>
        <v>19.191312894442444</v>
      </c>
      <c r="AJ11" s="309">
        <f>VLOOKUP($AB$11,$Q$8:$Z$72,10,FALSE)</f>
        <v>242.61088922620138</v>
      </c>
      <c r="AK11" s="72"/>
      <c r="AL11" s="315">
        <v>4</v>
      </c>
      <c r="AM11" s="293" t="str">
        <f>VLOOKUP($AL$11,$R$8:$Z$72,2,FALSE)</f>
        <v>4.17 Engaged elders</v>
      </c>
      <c r="AN11" s="309">
        <f>VLOOKUP($AL$11,$R$8:$Z$72,3,FALSE)</f>
        <v>384</v>
      </c>
      <c r="AO11" s="310">
        <f>VLOOKUP($AL$11,$R$8:$Z$72,4,FALSE)</f>
        <v>7.6784643071385714</v>
      </c>
      <c r="AP11" s="309">
        <f>VLOOKUP($AL$11,$R$8:$Z$72,5,FALSE)</f>
        <v>23783</v>
      </c>
      <c r="AQ11" s="310">
        <f>VLOOKUP($AL$11,$R$8:$Z$72,6,FALSE)</f>
        <v>6.3697355205892201</v>
      </c>
      <c r="AR11" s="310">
        <f>VLOOKUP($AL$11,$R$8:$Z$72,7,FALSE)</f>
        <v>1.614598662910482</v>
      </c>
      <c r="AS11" s="310">
        <f>VLOOKUP($AL$11,$R$8:$Z$72,8,FALSE)</f>
        <v>3.789738617687163</v>
      </c>
      <c r="AT11" s="309">
        <f>VLOOKUP($AL$11,$R$8:$Z$72,9,FALSE)</f>
        <v>120.54604594365152</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-7.6214956542306185</v>
      </c>
      <c r="M12" s="309">
        <f t="shared" si="0"/>
        <v>0</v>
      </c>
      <c r="N12" s="311"/>
      <c r="O12" s="312" t="str">
        <f t="shared" si="4"/>
        <v>1</v>
      </c>
      <c r="P12" s="312" t="str">
        <f t="shared" si="5"/>
        <v>1.5</v>
      </c>
      <c r="Q12" s="312">
        <f>RANK(Z12,$Z$8:$Z$72,0)+COUNTIF($Z$8:Z12,Z12)-1</f>
        <v>23</v>
      </c>
      <c r="R12" s="312">
        <f>RANK(U12,$U$8:$U$72,0)+COUNTIF($U$8:U12,U12)-1</f>
        <v>23</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-7.6214956542306185</v>
      </c>
      <c r="Z12" s="309">
        <f>IF(AND(W12&gt;0,X12&gt;0),(U12/W12)*100,0)</f>
        <v>0</v>
      </c>
      <c r="AA12" s="72"/>
      <c r="AB12" s="315">
        <v>5</v>
      </c>
      <c r="AC12" s="293" t="str">
        <f>VLOOKUP($AB$12,$Q$8:$Z$72,3,FALSE)</f>
        <v>1.3 Inactive singles</v>
      </c>
      <c r="AD12" s="309">
        <f>VLOOKUP($AB$12,$Q$8:$Z$72,4,FALSE)</f>
        <v>151</v>
      </c>
      <c r="AE12" s="310">
        <f>VLOOKUP($AB$12,$Q$8:$Z$72,5,FALSE)</f>
        <v>3.0193961207758448</v>
      </c>
      <c r="AF12" s="309">
        <f>VLOOKUP($AB$12,$Q$8:$Z$72,6,FALSE)</f>
        <v>4750</v>
      </c>
      <c r="AG12" s="310">
        <f>VLOOKUP($AB$12,$Q$8:$Z$72,7,FALSE)</f>
        <v>1.2721794442584533</v>
      </c>
      <c r="AH12" s="310">
        <f>VLOOKUP($AB$12,$Q$8:$Z$72,8,FALSE)</f>
        <v>3.1789473684210527</v>
      </c>
      <c r="AI12" s="310">
        <f>VLOOKUP($AB$12,$Q$8:$Z$72,9,FALSE)</f>
        <v>11.025066851025253</v>
      </c>
      <c r="AJ12" s="309">
        <f>VLOOKUP($AB$12,$Q$8:$Z$72,10,FALSE)</f>
        <v>237.34042665151179</v>
      </c>
      <c r="AK12" s="72"/>
      <c r="AL12" s="315">
        <v>5</v>
      </c>
      <c r="AM12" s="293" t="str">
        <f>VLOOKUP($AL$12,$R$8:$Z$72,2,FALSE)</f>
        <v>4.16 Worried well</v>
      </c>
      <c r="AN12" s="309">
        <f>VLOOKUP($AL$12,$R$8:$Z$72,3,FALSE)</f>
        <v>292</v>
      </c>
      <c r="AO12" s="310">
        <f>VLOOKUP($AL$12,$R$8:$Z$72,4,FALSE)</f>
        <v>5.8388322335532896</v>
      </c>
      <c r="AP12" s="309">
        <f>VLOOKUP($AL$12,$R$8:$Z$72,5,FALSE)</f>
        <v>14545</v>
      </c>
      <c r="AQ12" s="310">
        <f>VLOOKUP($AL$12,$R$8:$Z$72,6,FALSE)</f>
        <v>3.8955473719450953</v>
      </c>
      <c r="AR12" s="310">
        <f>VLOOKUP($AL$12,$R$8:$Z$72,7,FALSE)</f>
        <v>2.0075627363355104</v>
      </c>
      <c r="AS12" s="310">
        <f>VLOOKUP($AL$12,$R$8:$Z$72,8,FALSE)</f>
        <v>7.1024616110034779</v>
      </c>
      <c r="AT12" s="309">
        <f>VLOOKUP($AL$12,$R$8:$Z$72,9,FALSE)</f>
        <v>149.88477038177791</v>
      </c>
      <c r="AU12" s="72"/>
      <c r="AV12" s="72"/>
      <c r="AW12" s="72"/>
      <c r="BK12" s="31"/>
      <c r="BM12" s="298"/>
      <c r="BN12" s="299"/>
      <c r="BP12" s="31"/>
      <c r="BR12" s="31"/>
    </row>
    <row r="13" spans="2:70" ht="15" customHeight="1" x14ac:dyDescent="0.25">
      <c r="B13" s="306" t="s">
        <v>138</v>
      </c>
      <c r="C13" s="307">
        <v>11</v>
      </c>
      <c r="D13" s="307">
        <v>9063</v>
      </c>
      <c r="F13" s="308" t="str">
        <f t="shared" si="3"/>
        <v>2.6 Stressed young families</v>
      </c>
      <c r="G13" s="309">
        <f>IF($G$4=1,T13,IF($G$4=2,AD13,IF($G$4=3,AN13,"")))</f>
        <v>11</v>
      </c>
      <c r="H13" s="310">
        <f t="shared" si="0"/>
        <v>0.21995600879824037</v>
      </c>
      <c r="I13" s="309">
        <f t="shared" si="0"/>
        <v>9063</v>
      </c>
      <c r="J13" s="310">
        <f t="shared" si="0"/>
        <v>2.4273183796451292</v>
      </c>
      <c r="K13" s="310">
        <f t="shared" si="0"/>
        <v>0.12137261392474899</v>
      </c>
      <c r="L13" s="310">
        <f t="shared" si="0"/>
        <v>-10.143190203717387</v>
      </c>
      <c r="M13" s="309">
        <f t="shared" si="0"/>
        <v>9.0616876073091692</v>
      </c>
      <c r="N13" s="311"/>
      <c r="O13" s="312" t="str">
        <f t="shared" si="4"/>
        <v>2</v>
      </c>
      <c r="P13" s="312" t="str">
        <f t="shared" si="5"/>
        <v>2.6</v>
      </c>
      <c r="Q13" s="312">
        <f>RANK(Z13,$Z$8:$Z$72,0)+COUNTIF($Z$8:Z13,Z13)-1</f>
        <v>20</v>
      </c>
      <c r="R13" s="312">
        <f>RANK(U13,$U$8:$U$72,0)+COUNTIF($U$8:U13,U13)-1</f>
        <v>21</v>
      </c>
      <c r="S13" s="293" t="s">
        <v>139</v>
      </c>
      <c r="T13" s="313">
        <f t="shared" si="6"/>
        <v>11</v>
      </c>
      <c r="U13" s="314">
        <f t="shared" si="7"/>
        <v>0.21995600879824037</v>
      </c>
      <c r="V13" s="313">
        <f t="shared" si="8"/>
        <v>9063</v>
      </c>
      <c r="W13" s="314">
        <f t="shared" si="1"/>
        <v>2.4273183796451292</v>
      </c>
      <c r="X13" s="310">
        <f t="shared" si="9"/>
        <v>0.12137261392474899</v>
      </c>
      <c r="Y13" s="310">
        <f t="shared" si="2"/>
        <v>-10.143190203717387</v>
      </c>
      <c r="Z13" s="309">
        <f t="shared" si="10"/>
        <v>9.0616876073091692</v>
      </c>
      <c r="AA13" s="72"/>
      <c r="AB13" s="315">
        <v>6</v>
      </c>
      <c r="AC13" s="293" t="str">
        <f>VLOOKUP($AB$13,$Q$8:$Z$72,3,FALSE)</f>
        <v>4.16 Worried well</v>
      </c>
      <c r="AD13" s="309">
        <f>VLOOKUP($AB$13,$Q$8:$Z$72,4,FALSE)</f>
        <v>292</v>
      </c>
      <c r="AE13" s="310">
        <f>VLOOKUP($AB$13,$Q$8:$Z$72,5,FALSE)</f>
        <v>5.8388322335532896</v>
      </c>
      <c r="AF13" s="309">
        <f>VLOOKUP($AB$13,$Q$8:$Z$72,6,FALSE)</f>
        <v>14545</v>
      </c>
      <c r="AG13" s="310">
        <f>VLOOKUP($AB$13,$Q$8:$Z$72,7,FALSE)</f>
        <v>3.8955473719450953</v>
      </c>
      <c r="AH13" s="310">
        <f>VLOOKUP($AB$13,$Q$8:$Z$72,8,FALSE)</f>
        <v>2.0075627363355104</v>
      </c>
      <c r="AI13" s="310">
        <f>VLOOKUP($AB$13,$Q$8:$Z$72,9,FALSE)</f>
        <v>7.1024616110034779</v>
      </c>
      <c r="AJ13" s="309">
        <f>VLOOKUP($AB$13,$Q$8:$Z$72,10,FALSE)</f>
        <v>149.88477038177791</v>
      </c>
      <c r="AK13" s="72"/>
      <c r="AL13" s="315">
        <v>6</v>
      </c>
      <c r="AM13" s="293" t="str">
        <f>VLOOKUP($AL$13,$R$8:$Z$72,2,FALSE)</f>
        <v>5.20 Five-a-day families</v>
      </c>
      <c r="AN13" s="309">
        <f>VLOOKUP($AL$13,$R$8:$Z$72,3,FALSE)</f>
        <v>292</v>
      </c>
      <c r="AO13" s="310">
        <f>VLOOKUP($AL$13,$R$8:$Z$72,4,FALSE)</f>
        <v>5.8388322335532896</v>
      </c>
      <c r="AP13" s="309">
        <f>VLOOKUP($AL$13,$R$8:$Z$72,5,FALSE)</f>
        <v>15653</v>
      </c>
      <c r="AQ13" s="310">
        <f>VLOOKUP($AL$13,$R$8:$Z$72,6,FALSE)</f>
        <v>4.1922999665215936</v>
      </c>
      <c r="AR13" s="310">
        <f>VLOOKUP($AL$13,$R$8:$Z$72,7,FALSE)</f>
        <v>1.8654571008752316</v>
      </c>
      <c r="AS13" s="310">
        <f>VLOOKUP($AL$13,$R$8:$Z$72,8,FALSE)</f>
        <v>5.8099486120337716</v>
      </c>
      <c r="AT13" s="309">
        <f>VLOOKUP($AL$13,$R$8:$Z$72,9,FALSE)</f>
        <v>139.27515397706253</v>
      </c>
      <c r="AU13" s="72"/>
      <c r="AV13" s="72"/>
      <c r="AW13" s="72"/>
      <c r="BK13" s="31"/>
      <c r="BM13" s="298"/>
      <c r="BN13" s="299"/>
      <c r="BP13" s="31"/>
      <c r="BR13" s="31"/>
    </row>
    <row r="14" spans="2:70" ht="15" customHeight="1" x14ac:dyDescent="0.25">
      <c r="B14" s="306" t="s">
        <v>140</v>
      </c>
      <c r="C14" s="307">
        <v>53</v>
      </c>
      <c r="D14" s="307">
        <v>4801</v>
      </c>
      <c r="F14" s="308" t="str">
        <f t="shared" si="3"/>
        <v>2.7 Burdened lifestyles</v>
      </c>
      <c r="G14" s="309">
        <f t="shared" si="0"/>
        <v>53</v>
      </c>
      <c r="H14" s="310">
        <f t="shared" si="0"/>
        <v>1.0597880423915218</v>
      </c>
      <c r="I14" s="309">
        <f t="shared" si="0"/>
        <v>4801</v>
      </c>
      <c r="J14" s="310">
        <f t="shared" si="0"/>
        <v>1.2858386340810177</v>
      </c>
      <c r="K14" s="310">
        <f t="shared" si="0"/>
        <v>1.1039366798583627</v>
      </c>
      <c r="L14" s="310">
        <f t="shared" si="0"/>
        <v>-1.4188977828755187</v>
      </c>
      <c r="M14" s="309">
        <f t="shared" si="0"/>
        <v>82.419987570909072</v>
      </c>
      <c r="N14" s="311"/>
      <c r="O14" s="312" t="str">
        <f t="shared" si="4"/>
        <v>2</v>
      </c>
      <c r="P14" s="312" t="str">
        <f t="shared" si="5"/>
        <v>2.7</v>
      </c>
      <c r="Q14" s="312">
        <f>RANK(Z14,$Z$8:$Z$72,0)+COUNTIF($Z$8:Z14,Z14)-1</f>
        <v>10</v>
      </c>
      <c r="R14" s="312">
        <f>RANK(U14,$U$8:$U$72,0)+COUNTIF($U$8:U14,U14)-1</f>
        <v>18</v>
      </c>
      <c r="S14" s="293" t="s">
        <v>141</v>
      </c>
      <c r="T14" s="313">
        <f t="shared" si="6"/>
        <v>53</v>
      </c>
      <c r="U14" s="314">
        <f t="shared" si="7"/>
        <v>1.0597880423915218</v>
      </c>
      <c r="V14" s="313">
        <f t="shared" si="8"/>
        <v>4801</v>
      </c>
      <c r="W14" s="314">
        <f t="shared" si="1"/>
        <v>1.2858386340810177</v>
      </c>
      <c r="X14" s="310">
        <f t="shared" si="9"/>
        <v>1.1039366798583627</v>
      </c>
      <c r="Y14" s="310">
        <f t="shared" si="2"/>
        <v>-1.4188977828755187</v>
      </c>
      <c r="Z14" s="309">
        <f t="shared" si="10"/>
        <v>82.419987570909072</v>
      </c>
      <c r="AA14" s="72"/>
      <c r="AB14" s="315">
        <v>7</v>
      </c>
      <c r="AC14" s="293" t="str">
        <f>VLOOKUP($AB$14,$Q$8:$Z$72,3,FALSE)</f>
        <v>5.20 Five-a-day families</v>
      </c>
      <c r="AD14" s="309">
        <f>VLOOKUP($AB$14,$Q$8:$Z$72,4,FALSE)</f>
        <v>292</v>
      </c>
      <c r="AE14" s="310">
        <f>VLOOKUP($AB$14,$Q$8:$Z$72,5,FALSE)</f>
        <v>5.8388322335532896</v>
      </c>
      <c r="AF14" s="309">
        <f>VLOOKUP($AB$14,$Q$8:$Z$72,6,FALSE)</f>
        <v>15653</v>
      </c>
      <c r="AG14" s="310">
        <f>VLOOKUP($AB$14,$Q$8:$Z$72,7,FALSE)</f>
        <v>4.1922999665215936</v>
      </c>
      <c r="AH14" s="310">
        <f>VLOOKUP($AB$14,$Q$8:$Z$72,8,FALSE)</f>
        <v>1.8654571008752316</v>
      </c>
      <c r="AI14" s="310">
        <f>VLOOKUP($AB$14,$Q$8:$Z$72,9,FALSE)</f>
        <v>5.8099486120337716</v>
      </c>
      <c r="AJ14" s="309">
        <f>VLOOKUP($AB$14,$Q$8:$Z$72,10,FALSE)</f>
        <v>139.27515397706253</v>
      </c>
      <c r="AK14" s="72"/>
      <c r="AL14" s="315">
        <v>7</v>
      </c>
      <c r="AM14" s="293" t="str">
        <f>VLOOKUP($AL$14,$R$8:$Z$72,2,FALSE)</f>
        <v>4.18 Contented neighbourhoods</v>
      </c>
      <c r="AN14" s="309">
        <f>VLOOKUP($AL$14,$R$8:$Z$72,3,FALSE)</f>
        <v>260</v>
      </c>
      <c r="AO14" s="310">
        <f>VLOOKUP($AL$14,$R$8:$Z$72,4,FALSE)</f>
        <v>5.1989602079584083</v>
      </c>
      <c r="AP14" s="309">
        <f>VLOOKUP($AL$14,$R$8:$Z$72,5,FALSE)</f>
        <v>25583</v>
      </c>
      <c r="AQ14" s="310">
        <f>VLOOKUP($AL$14,$R$8:$Z$72,6,FALSE)</f>
        <v>6.851824573150318</v>
      </c>
      <c r="AR14" s="310">
        <f>VLOOKUP($AL$14,$R$8:$Z$72,7,FALSE)</f>
        <v>1.016299886643474</v>
      </c>
      <c r="AS14" s="310">
        <f>VLOOKUP($AL$14,$R$8:$Z$72,8,FALSE)</f>
        <v>-4.6267427177990808</v>
      </c>
      <c r="AT14" s="309">
        <f>VLOOKUP($AL$14,$R$8:$Z$72,9,FALSE)</f>
        <v>75.877018631375165</v>
      </c>
      <c r="AU14" s="72"/>
      <c r="AV14" s="72"/>
      <c r="AW14" s="72"/>
      <c r="BK14" s="31"/>
      <c r="BM14" s="298"/>
      <c r="BN14" s="299"/>
      <c r="BP14" s="31"/>
      <c r="BR14" s="31"/>
    </row>
    <row r="15" spans="2:70" ht="15" customHeight="1" x14ac:dyDescent="0.25">
      <c r="B15" s="306" t="s">
        <v>142</v>
      </c>
      <c r="C15" s="307">
        <v>20</v>
      </c>
      <c r="D15" s="307">
        <v>10030</v>
      </c>
      <c r="F15" s="308" t="str">
        <f t="shared" si="3"/>
        <v>2.8 Diverse difficulties</v>
      </c>
      <c r="G15" s="309">
        <f t="shared" si="0"/>
        <v>20</v>
      </c>
      <c r="H15" s="310">
        <f t="shared" si="0"/>
        <v>0.39992001599680066</v>
      </c>
      <c r="I15" s="309">
        <f t="shared" si="0"/>
        <v>10030</v>
      </c>
      <c r="J15" s="310">
        <f t="shared" si="0"/>
        <v>2.6863073317710078</v>
      </c>
      <c r="K15" s="310">
        <f t="shared" si="0"/>
        <v>0.19940179461615154</v>
      </c>
      <c r="L15" s="310">
        <f t="shared" si="0"/>
        <v>-10.000308651809325</v>
      </c>
      <c r="M15" s="309">
        <f t="shared" si="0"/>
        <v>14.887351542652585</v>
      </c>
      <c r="N15" s="311"/>
      <c r="O15" s="312" t="str">
        <f t="shared" si="4"/>
        <v>2</v>
      </c>
      <c r="P15" s="312" t="str">
        <f t="shared" si="5"/>
        <v>2.8</v>
      </c>
      <c r="Q15" s="312">
        <f>RANK(Z15,$Z$8:$Z$72,0)+COUNTIF($Z$8:Z15,Z15)-1</f>
        <v>19</v>
      </c>
      <c r="R15" s="312">
        <f>RANK(U15,$U$8:$U$72,0)+COUNTIF($U$8:U15,U15)-1</f>
        <v>19</v>
      </c>
      <c r="S15" s="293" t="s">
        <v>143</v>
      </c>
      <c r="T15" s="313">
        <f t="shared" si="6"/>
        <v>20</v>
      </c>
      <c r="U15" s="314">
        <f t="shared" si="7"/>
        <v>0.39992001599680066</v>
      </c>
      <c r="V15" s="313">
        <f t="shared" si="8"/>
        <v>10030</v>
      </c>
      <c r="W15" s="314">
        <f t="shared" si="1"/>
        <v>2.6863073317710078</v>
      </c>
      <c r="X15" s="310">
        <f t="shared" si="9"/>
        <v>0.19940179461615154</v>
      </c>
      <c r="Y15" s="310">
        <f t="shared" si="2"/>
        <v>-10.000308651809325</v>
      </c>
      <c r="Z15" s="309">
        <f t="shared" si="10"/>
        <v>14.887351542652585</v>
      </c>
      <c r="AA15" s="72"/>
      <c r="AB15" s="315">
        <v>8</v>
      </c>
      <c r="AC15" s="293" t="str">
        <f>VLOOKUP($AB$15,$Q$8:$Z$72,3,FALSE)</f>
        <v>4.17 Engaged elders</v>
      </c>
      <c r="AD15" s="309">
        <f>VLOOKUP($AB$15,$Q$8:$Z$72,4,FALSE)</f>
        <v>384</v>
      </c>
      <c r="AE15" s="310">
        <f>VLOOKUP($AB$15,$Q$8:$Z$72,5,FALSE)</f>
        <v>7.6784643071385714</v>
      </c>
      <c r="AF15" s="309">
        <f>VLOOKUP($AB$15,$Q$8:$Z$72,6,FALSE)</f>
        <v>23783</v>
      </c>
      <c r="AG15" s="310">
        <f>VLOOKUP($AB$15,$Q$8:$Z$72,7,FALSE)</f>
        <v>6.3697355205892201</v>
      </c>
      <c r="AH15" s="310">
        <f>VLOOKUP($AB$15,$Q$8:$Z$72,8,FALSE)</f>
        <v>1.614598662910482</v>
      </c>
      <c r="AI15" s="310">
        <f>VLOOKUP($AB$15,$Q$8:$Z$72,9,FALSE)</f>
        <v>3.789738617687163</v>
      </c>
      <c r="AJ15" s="309">
        <f>VLOOKUP($AB$15,$Q$8:$Z$72,10,FALSE)</f>
        <v>120.54604594365152</v>
      </c>
      <c r="AK15" s="72"/>
      <c r="AL15" s="315">
        <v>8</v>
      </c>
      <c r="AM15" s="293" t="str">
        <f>VLOOKUP($AL$15,$R$8:$Z$72,2,FALSE)</f>
        <v>4.15 Sociable pensioners</v>
      </c>
      <c r="AN15" s="309">
        <f>VLOOKUP($AL$15,$R$8:$Z$72,3,FALSE)</f>
        <v>251</v>
      </c>
      <c r="AO15" s="310">
        <f>VLOOKUP($AL$15,$R$8:$Z$72,4,FALSE)</f>
        <v>5.0189962007598483</v>
      </c>
      <c r="AP15" s="309">
        <f>VLOOKUP($AL$15,$R$8:$Z$72,5,FALSE)</f>
        <v>20293</v>
      </c>
      <c r="AQ15" s="310">
        <f>VLOOKUP($AL$15,$R$8:$Z$72,6,FALSE)</f>
        <v>5.4350184131235348</v>
      </c>
      <c r="AR15" s="310">
        <f>VLOOKUP($AL$15,$R$8:$Z$72,7,FALSE)</f>
        <v>1.2368797122160351</v>
      </c>
      <c r="AS15" s="310">
        <f>VLOOKUP($AL$15,$R$8:$Z$72,8,FALSE)</f>
        <v>-1.2977148232841984</v>
      </c>
      <c r="AT15" s="309">
        <f>VLOOKUP($AL$15,$R$8:$Z$72,9,FALSE)</f>
        <v>92.345523405051424</v>
      </c>
      <c r="AU15" s="72"/>
      <c r="AV15" s="72"/>
      <c r="AW15" s="72"/>
      <c r="BK15" s="31"/>
      <c r="BM15" s="298"/>
      <c r="BN15" s="299"/>
      <c r="BP15" s="31"/>
      <c r="BR15" s="31"/>
    </row>
    <row r="16" spans="2:70" ht="15" customHeight="1" x14ac:dyDescent="0.25">
      <c r="B16" s="306" t="s">
        <v>144</v>
      </c>
      <c r="C16" s="307">
        <v>200</v>
      </c>
      <c r="D16" s="307">
        <v>20293</v>
      </c>
      <c r="F16" s="308" t="str">
        <f t="shared" si="3"/>
        <v>2.9 Detrimental practices</v>
      </c>
      <c r="G16" s="309">
        <f t="shared" si="0"/>
        <v>200</v>
      </c>
      <c r="H16" s="310">
        <f t="shared" si="0"/>
        <v>3.999200159968006</v>
      </c>
      <c r="I16" s="309">
        <f t="shared" si="0"/>
        <v>20293</v>
      </c>
      <c r="J16" s="310">
        <f t="shared" si="0"/>
        <v>5.4350184131235348</v>
      </c>
      <c r="K16" s="310">
        <f t="shared" si="0"/>
        <v>0.98556152367811556</v>
      </c>
      <c r="L16" s="310">
        <f t="shared" si="0"/>
        <v>-4.4788056389476436</v>
      </c>
      <c r="M16" s="309">
        <f t="shared" si="0"/>
        <v>73.582090362590762</v>
      </c>
      <c r="N16" s="311"/>
      <c r="O16" s="312" t="str">
        <f t="shared" si="4"/>
        <v>2</v>
      </c>
      <c r="P16" s="312" t="str">
        <f t="shared" si="5"/>
        <v>2.9</v>
      </c>
      <c r="Q16" s="312">
        <f>RANK(Z16,$Z$8:$Z$72,0)+COUNTIF($Z$8:Z16,Z16)-1</f>
        <v>12</v>
      </c>
      <c r="R16" s="312">
        <f>RANK(U16,$U$8:$U$72,0)+COUNTIF($U$8:U16,U16)-1</f>
        <v>9</v>
      </c>
      <c r="S16" s="293" t="s">
        <v>145</v>
      </c>
      <c r="T16" s="313">
        <f t="shared" si="6"/>
        <v>200</v>
      </c>
      <c r="U16" s="314">
        <f t="shared" si="7"/>
        <v>3.999200159968006</v>
      </c>
      <c r="V16" s="313">
        <f t="shared" si="8"/>
        <v>20293</v>
      </c>
      <c r="W16" s="314">
        <f t="shared" si="1"/>
        <v>5.4350184131235348</v>
      </c>
      <c r="X16" s="310">
        <f t="shared" si="9"/>
        <v>0.98556152367811556</v>
      </c>
      <c r="Y16" s="310">
        <f t="shared" si="2"/>
        <v>-4.4788056389476436</v>
      </c>
      <c r="Z16" s="309">
        <f t="shared" si="10"/>
        <v>73.582090362590762</v>
      </c>
      <c r="AA16" s="72"/>
      <c r="AB16" s="315">
        <v>9</v>
      </c>
      <c r="AC16" s="293" t="str">
        <f>VLOOKUP($AB$16,$Q$8:$Z$72,3,FALSE)</f>
        <v>4.15 Sociable pensioners</v>
      </c>
      <c r="AD16" s="309">
        <f>VLOOKUP($AB$16,$Q$8:$Z$72,4,FALSE)</f>
        <v>251</v>
      </c>
      <c r="AE16" s="310">
        <f>VLOOKUP($AB$16,$Q$8:$Z$72,5,FALSE)</f>
        <v>5.0189962007598483</v>
      </c>
      <c r="AF16" s="309">
        <f>VLOOKUP($AB$16,$Q$8:$Z$72,6,FALSE)</f>
        <v>20293</v>
      </c>
      <c r="AG16" s="310">
        <f>VLOOKUP($AB$16,$Q$8:$Z$72,7,FALSE)</f>
        <v>5.4350184131235348</v>
      </c>
      <c r="AH16" s="310">
        <f>VLOOKUP($AB$16,$Q$8:$Z$72,8,FALSE)</f>
        <v>1.2368797122160351</v>
      </c>
      <c r="AI16" s="310">
        <f>VLOOKUP($AB$16,$Q$8:$Z$72,9,FALSE)</f>
        <v>-1.2977148232841984</v>
      </c>
      <c r="AJ16" s="309">
        <f>VLOOKUP($AB$16,$Q$8:$Z$72,10,FALSE)</f>
        <v>92.345523405051424</v>
      </c>
      <c r="AK16" s="72"/>
      <c r="AL16" s="315">
        <v>9</v>
      </c>
      <c r="AM16" s="293" t="str">
        <f>VLOOKUP($AL$16,$R$8:$Z$72,2,FALSE)</f>
        <v>2.9 Detrimental practices</v>
      </c>
      <c r="AN16" s="309">
        <f>VLOOKUP($AL$16,$R$8:$Z$72,3,FALSE)</f>
        <v>200</v>
      </c>
      <c r="AO16" s="310">
        <f>VLOOKUP($AL$16,$R$8:$Z$72,4,FALSE)</f>
        <v>3.999200159968006</v>
      </c>
      <c r="AP16" s="309">
        <f>VLOOKUP($AL$16,$R$8:$Z$72,5,FALSE)</f>
        <v>20293</v>
      </c>
      <c r="AQ16" s="310">
        <f>VLOOKUP($AL$16,$R$8:$Z$72,6,FALSE)</f>
        <v>5.4350184131235348</v>
      </c>
      <c r="AR16" s="310">
        <f>VLOOKUP($AL$16,$R$8:$Z$72,7,FALSE)</f>
        <v>0.98556152367811556</v>
      </c>
      <c r="AS16" s="310">
        <f>VLOOKUP($AL$16,$R$8:$Z$72,8,FALSE)</f>
        <v>-4.4788056389476436</v>
      </c>
      <c r="AT16" s="309">
        <f>VLOOKUP($AL$16,$R$8:$Z$72,9,FALSE)</f>
        <v>73.582090362590762</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-11.148877611788329</v>
      </c>
      <c r="M17" s="309">
        <f t="shared" si="0"/>
        <v>0</v>
      </c>
      <c r="N17" s="311"/>
      <c r="O17" s="312" t="str">
        <f t="shared" si="4"/>
        <v>3</v>
      </c>
      <c r="P17" s="312" t="str">
        <f>LEFT(S17,4)</f>
        <v>3.10</v>
      </c>
      <c r="Q17" s="312">
        <f>RANK(Z17,$Z$8:$Z$72,0)+COUNTIF($Z$8:Z17,Z17)-1</f>
        <v>24</v>
      </c>
      <c r="R17" s="312">
        <f>RANK(U17,$U$8:$U$72,0)+COUNTIF($U$8:U17,U17)-1</f>
        <v>24</v>
      </c>
      <c r="S17" s="293" t="s">
        <v>147</v>
      </c>
      <c r="T17" s="313">
        <f t="shared" si="6"/>
        <v>0</v>
      </c>
      <c r="U17" s="314">
        <f t="shared" si="7"/>
        <v>0</v>
      </c>
      <c r="V17" s="313">
        <f t="shared" si="8"/>
        <v>9055</v>
      </c>
      <c r="W17" s="314">
        <f t="shared" si="1"/>
        <v>2.4251757616337462</v>
      </c>
      <c r="X17" s="310">
        <f t="shared" si="9"/>
        <v>0</v>
      </c>
      <c r="Y17" s="310">
        <f t="shared" si="2"/>
        <v>-11.148877611788329</v>
      </c>
      <c r="Z17" s="309">
        <f t="shared" si="10"/>
        <v>0</v>
      </c>
      <c r="AA17" s="72"/>
      <c r="AB17" s="315">
        <v>10</v>
      </c>
      <c r="AC17" s="293" t="str">
        <f>VLOOKUP($AB$17,$Q$8:$Z$72,3,FALSE)</f>
        <v>2.7 Burdened lifestyles</v>
      </c>
      <c r="AD17" s="309">
        <f>VLOOKUP($AB$17,$Q$8:$Z$72,4,FALSE)</f>
        <v>53</v>
      </c>
      <c r="AE17" s="310">
        <f>VLOOKUP($AB$17,$Q$8:$Z$72,5,FALSE)</f>
        <v>1.0597880423915218</v>
      </c>
      <c r="AF17" s="309">
        <f>VLOOKUP($AB$17,$Q$8:$Z$72,6,FALSE)</f>
        <v>4801</v>
      </c>
      <c r="AG17" s="310">
        <f>VLOOKUP($AB$17,$Q$8:$Z$72,7,FALSE)</f>
        <v>1.2858386340810177</v>
      </c>
      <c r="AH17" s="310">
        <f>VLOOKUP($AB$17,$Q$8:$Z$72,8,FALSE)</f>
        <v>1.1039366798583627</v>
      </c>
      <c r="AI17" s="310">
        <f>VLOOKUP($AB$17,$Q$8:$Z$72,9,FALSE)</f>
        <v>-1.4188977828755187</v>
      </c>
      <c r="AJ17" s="309">
        <f>VLOOKUP($AB$17,$Q$8:$Z$72,10,FALSE)</f>
        <v>82.419987570909072</v>
      </c>
      <c r="AK17" s="72"/>
      <c r="AL17" s="315">
        <v>10</v>
      </c>
      <c r="AM17" s="293" t="str">
        <f>VLOOKUP($AL$17,$R$8:$Z$72,2,FALSE)</f>
        <v>1.1 Elderly in poor health</v>
      </c>
      <c r="AN17" s="309">
        <f>VLOOKUP($AL$17,$R$8:$Z$72,3,FALSE)</f>
        <v>168</v>
      </c>
      <c r="AO17" s="310">
        <f>VLOOKUP($AL$17,$R$8:$Z$72,4,FALSE)</f>
        <v>3.3593281343731256</v>
      </c>
      <c r="AP17" s="309">
        <f>VLOOKUP($AL$17,$R$8:$Z$72,5,FALSE)</f>
        <v>4991</v>
      </c>
      <c r="AQ17" s="310">
        <f>VLOOKUP($AL$17,$R$8:$Z$72,6,FALSE)</f>
        <v>1.3367258118513559</v>
      </c>
      <c r="AR17" s="310">
        <f>VLOOKUP($AL$17,$R$8:$Z$72,7,FALSE)</f>
        <v>3.3660589060308554</v>
      </c>
      <c r="AS17" s="310">
        <f>VLOOKUP($AL$17,$R$8:$Z$72,8,FALSE)</f>
        <v>12.454892973124005</v>
      </c>
      <c r="AT17" s="309">
        <f>VLOOKUP($AL$17,$R$8:$Z$72,9,FALSE)</f>
        <v>251.31018677050005</v>
      </c>
      <c r="AU17" s="72"/>
      <c r="AV17" s="72"/>
      <c r="AW17" s="72"/>
      <c r="BF17" s="72"/>
      <c r="BG17" s="72"/>
      <c r="BH17" s="72"/>
      <c r="BI17" s="72"/>
      <c r="BJ17" s="72"/>
      <c r="BK17" s="31"/>
      <c r="BM17" s="298"/>
      <c r="BN17" s="299"/>
      <c r="BP17" s="31"/>
      <c r="BR17" s="31"/>
    </row>
    <row r="18" spans="2:70" ht="15" customHeight="1" x14ac:dyDescent="0.25">
      <c r="B18" s="306" t="s">
        <v>148</v>
      </c>
      <c r="C18" s="307">
        <v>78</v>
      </c>
      <c r="D18" s="307">
        <v>12641</v>
      </c>
      <c r="F18" s="308" t="str">
        <f t="shared" si="3"/>
        <v>3.11 Pressured parents</v>
      </c>
      <c r="G18" s="309">
        <f t="shared" si="0"/>
        <v>78</v>
      </c>
      <c r="H18" s="310">
        <f t="shared" si="0"/>
        <v>1.5596880623875224</v>
      </c>
      <c r="I18" s="309">
        <f t="shared" si="0"/>
        <v>12641</v>
      </c>
      <c r="J18" s="310">
        <f t="shared" si="0"/>
        <v>3.3856042852360226</v>
      </c>
      <c r="K18" s="310">
        <f t="shared" si="0"/>
        <v>0.61703979115576302</v>
      </c>
      <c r="L18" s="310">
        <f t="shared" si="0"/>
        <v>-7.1395404044814379</v>
      </c>
      <c r="M18" s="309">
        <f t="shared" si="0"/>
        <v>46.068232758005003</v>
      </c>
      <c r="N18" s="311"/>
      <c r="O18" s="312" t="str">
        <f t="shared" si="4"/>
        <v>3</v>
      </c>
      <c r="P18" s="312" t="str">
        <f t="shared" ref="P18:P36" si="11">LEFT(S18,4)</f>
        <v>3.11</v>
      </c>
      <c r="Q18" s="312">
        <f>RANK(Z18,$Z$8:$Z$72,0)+COUNTIF($Z$8:Z18,Z18)-1</f>
        <v>15</v>
      </c>
      <c r="R18" s="312">
        <f>RANK(U18,$U$8:$U$72,0)+COUNTIF($U$8:U18,U18)-1</f>
        <v>16</v>
      </c>
      <c r="S18" s="293" t="s">
        <v>149</v>
      </c>
      <c r="T18" s="313">
        <f t="shared" si="6"/>
        <v>78</v>
      </c>
      <c r="U18" s="314">
        <f t="shared" si="7"/>
        <v>1.5596880623875224</v>
      </c>
      <c r="V18" s="313">
        <f t="shared" si="8"/>
        <v>12641</v>
      </c>
      <c r="W18" s="314">
        <f t="shared" si="1"/>
        <v>3.3856042852360226</v>
      </c>
      <c r="X18" s="310">
        <f t="shared" si="9"/>
        <v>0.61703979115576302</v>
      </c>
      <c r="Y18" s="310">
        <f t="shared" si="2"/>
        <v>-7.1395404044814379</v>
      </c>
      <c r="Z18" s="309">
        <f t="shared" si="10"/>
        <v>46.068232758005003</v>
      </c>
      <c r="AA18" s="72"/>
      <c r="AB18" s="315">
        <v>11</v>
      </c>
      <c r="AC18" s="293" t="str">
        <f>VLOOKUP($AB$18,$Q$8:$Z$72,3,FALSE)</f>
        <v>4.18 Contented neighbourhoods</v>
      </c>
      <c r="AD18" s="309">
        <f>VLOOKUP($AB$18,$Q$8:$Z$72,4,FALSE)</f>
        <v>260</v>
      </c>
      <c r="AE18" s="310">
        <f>VLOOKUP($AB$18,$Q$8:$Z$72,5,FALSE)</f>
        <v>5.1989602079584083</v>
      </c>
      <c r="AF18" s="309">
        <f>VLOOKUP($AB$18,$Q$8:$Z$72,6,FALSE)</f>
        <v>25583</v>
      </c>
      <c r="AG18" s="310">
        <f>VLOOKUP($AB$18,$Q$8:$Z$72,7,FALSE)</f>
        <v>6.851824573150318</v>
      </c>
      <c r="AH18" s="310">
        <f>VLOOKUP($AB$18,$Q$8:$Z$72,8,FALSE)</f>
        <v>1.016299886643474</v>
      </c>
      <c r="AI18" s="310">
        <f>VLOOKUP($AB$18,$Q$8:$Z$72,9,FALSE)</f>
        <v>-4.6267427177990808</v>
      </c>
      <c r="AJ18" s="309">
        <f>VLOOKUP($AB$18,$Q$8:$Z$72,10,FALSE)</f>
        <v>75.877018631375165</v>
      </c>
      <c r="AK18" s="72"/>
      <c r="AL18" s="315">
        <v>11</v>
      </c>
      <c r="AM18" s="293" t="str">
        <f>VLOOKUP($AL$18,$R$8:$Z$72,2,FALSE)</f>
        <v>1.3 Inactive singles</v>
      </c>
      <c r="AN18" s="309">
        <f>VLOOKUP($AL$18,$R$8:$Z$72,3,FALSE)</f>
        <v>151</v>
      </c>
      <c r="AO18" s="310">
        <f>VLOOKUP($AL$18,$R$8:$Z$72,4,FALSE)</f>
        <v>3.0193961207758448</v>
      </c>
      <c r="AP18" s="309">
        <f>VLOOKUP($AL$18,$R$8:$Z$72,5,FALSE)</f>
        <v>4750</v>
      </c>
      <c r="AQ18" s="310">
        <f>VLOOKUP($AL$18,$R$8:$Z$72,6,FALSE)</f>
        <v>1.2721794442584533</v>
      </c>
      <c r="AR18" s="310">
        <f>VLOOKUP($AL$18,$R$8:$Z$72,7,FALSE)</f>
        <v>3.1789473684210527</v>
      </c>
      <c r="AS18" s="310">
        <f>VLOOKUP($AL$18,$R$8:$Z$72,8,FALSE)</f>
        <v>11.025066851025253</v>
      </c>
      <c r="AT18" s="309">
        <f>VLOOKUP($AL$18,$R$8:$Z$72,9,FALSE)</f>
        <v>237.34042665151179</v>
      </c>
      <c r="AU18" s="72"/>
      <c r="AV18" s="72"/>
      <c r="AW18" s="72"/>
      <c r="BF18" s="72"/>
      <c r="BG18" s="72"/>
      <c r="BH18" s="72"/>
      <c r="BI18" s="72"/>
      <c r="BJ18" s="72"/>
      <c r="BK18" s="31"/>
      <c r="BM18" s="298"/>
      <c r="BN18" s="299"/>
      <c r="BP18" s="31"/>
      <c r="BR18" s="31"/>
    </row>
    <row r="19" spans="2:70" ht="15" customHeight="1" x14ac:dyDescent="0.25">
      <c r="B19" s="306" t="s">
        <v>150</v>
      </c>
      <c r="C19" s="307">
        <v>61</v>
      </c>
      <c r="D19" s="307">
        <v>9365</v>
      </c>
      <c r="F19" s="308" t="str">
        <f t="shared" si="3"/>
        <v>3.12 Urban isolation</v>
      </c>
      <c r="G19" s="309">
        <f t="shared" si="0"/>
        <v>61</v>
      </c>
      <c r="H19" s="310">
        <f t="shared" si="0"/>
        <v>1.2197560487902419</v>
      </c>
      <c r="I19" s="309">
        <f t="shared" si="0"/>
        <v>9365</v>
      </c>
      <c r="J19" s="310">
        <f t="shared" si="0"/>
        <v>2.508202209574824</v>
      </c>
      <c r="K19" s="310">
        <f t="shared" si="0"/>
        <v>0.65136145221569675</v>
      </c>
      <c r="L19" s="310">
        <f t="shared" si="0"/>
        <v>-5.8267903254712481</v>
      </c>
      <c r="M19" s="309">
        <f t="shared" si="0"/>
        <v>48.630690306145929</v>
      </c>
      <c r="N19" s="311"/>
      <c r="O19" s="312" t="str">
        <f t="shared" si="4"/>
        <v>3</v>
      </c>
      <c r="P19" s="312" t="str">
        <f t="shared" si="11"/>
        <v>3.12</v>
      </c>
      <c r="Q19" s="312">
        <f>RANK(Z19,$Z$8:$Z$72,0)+COUNTIF($Z$8:Z19,Z19)-1</f>
        <v>14</v>
      </c>
      <c r="R19" s="312">
        <f>RANK(U19,$U$8:$U$72,0)+COUNTIF($U$8:U19,U19)-1</f>
        <v>17</v>
      </c>
      <c r="S19" s="293" t="s">
        <v>151</v>
      </c>
      <c r="T19" s="313">
        <f t="shared" si="6"/>
        <v>61</v>
      </c>
      <c r="U19" s="314">
        <f t="shared" si="7"/>
        <v>1.2197560487902419</v>
      </c>
      <c r="V19" s="313">
        <f t="shared" si="8"/>
        <v>9365</v>
      </c>
      <c r="W19" s="314">
        <f t="shared" si="1"/>
        <v>2.508202209574824</v>
      </c>
      <c r="X19" s="310">
        <f t="shared" si="9"/>
        <v>0.65136145221569675</v>
      </c>
      <c r="Y19" s="310">
        <f t="shared" si="2"/>
        <v>-5.8267903254712481</v>
      </c>
      <c r="Z19" s="309">
        <f t="shared" si="10"/>
        <v>48.630690306145929</v>
      </c>
      <c r="AA19" s="72"/>
      <c r="AB19" s="315">
        <v>12</v>
      </c>
      <c r="AC19" s="293" t="str">
        <f>VLOOKUP($AB$19,$Q$8:$Z$72,3,FALSE)</f>
        <v>2.9 Detrimental practices</v>
      </c>
      <c r="AD19" s="309">
        <f>VLOOKUP($AB$19,$Q$8:$Z$72,4,FALSE)</f>
        <v>200</v>
      </c>
      <c r="AE19" s="310">
        <f>VLOOKUP($AB$19,$Q$8:$Z$72,5,FALSE)</f>
        <v>3.999200159968006</v>
      </c>
      <c r="AF19" s="309">
        <f>VLOOKUP($AB$19,$Q$8:$Z$72,6,FALSE)</f>
        <v>20293</v>
      </c>
      <c r="AG19" s="310">
        <f>VLOOKUP($AB$19,$Q$8:$Z$72,7,FALSE)</f>
        <v>5.4350184131235348</v>
      </c>
      <c r="AH19" s="310">
        <f>VLOOKUP($AB$19,$Q$8:$Z$72,8,FALSE)</f>
        <v>0.98556152367811556</v>
      </c>
      <c r="AI19" s="310">
        <f>VLOOKUP($AB$19,$Q$8:$Z$72,9,FALSE)</f>
        <v>-4.4788056389476436</v>
      </c>
      <c r="AJ19" s="309">
        <f>VLOOKUP($AB$19,$Q$8:$Z$72,10,FALSE)</f>
        <v>73.582090362590762</v>
      </c>
      <c r="AK19" s="72"/>
      <c r="AL19" s="315">
        <v>12</v>
      </c>
      <c r="AM19" s="293" t="str">
        <f>VLOOKUP($AL$19,$R$8:$Z$72,2,FALSE)</f>
        <v>5.23 Peak professionals</v>
      </c>
      <c r="AN19" s="309">
        <f>VLOOKUP($AL$19,$R$8:$Z$72,3,FALSE)</f>
        <v>126</v>
      </c>
      <c r="AO19" s="310">
        <f>VLOOKUP($AL$19,$R$8:$Z$72,4,FALSE)</f>
        <v>2.5194961007798442</v>
      </c>
      <c r="AP19" s="309">
        <f>VLOOKUP($AL$19,$R$8:$Z$72,5,FALSE)</f>
        <v>23084</v>
      </c>
      <c r="AQ19" s="310">
        <f>VLOOKUP($AL$19,$R$8:$Z$72,6,FALSE)</f>
        <v>6.1825242718446605</v>
      </c>
      <c r="AR19" s="310">
        <f>VLOOKUP($AL$19,$R$8:$Z$72,7,FALSE)</f>
        <v>0.5458326113325247</v>
      </c>
      <c r="AS19" s="310">
        <f>VLOOKUP($AL$19,$R$8:$Z$72,8,FALSE)</f>
        <v>-10.755829250902282</v>
      </c>
      <c r="AT19" s="309">
        <f>VLOOKUP($AL$19,$R$8:$Z$72,9,FALSE)</f>
        <v>40.751899871282028</v>
      </c>
      <c r="AU19" s="72"/>
      <c r="AV19" s="72"/>
      <c r="AW19" s="72"/>
      <c r="BF19" s="72"/>
      <c r="BG19" s="72"/>
      <c r="BH19" s="72"/>
      <c r="BI19" s="72"/>
      <c r="BJ19" s="72"/>
      <c r="BK19" s="31"/>
      <c r="BM19" s="298"/>
      <c r="BN19" s="299"/>
      <c r="BP19" s="31"/>
      <c r="BR19" s="31"/>
    </row>
    <row r="20" spans="2:70" ht="15" customHeight="1" x14ac:dyDescent="0.25">
      <c r="B20" s="306" t="s">
        <v>152</v>
      </c>
      <c r="C20" s="307">
        <v>92</v>
      </c>
      <c r="D20" s="307">
        <v>10208</v>
      </c>
      <c r="F20" s="308" t="str">
        <f t="shared" si="3"/>
        <v>3.13 Balanced behaviours</v>
      </c>
      <c r="G20" s="309">
        <f t="shared" si="0"/>
        <v>92</v>
      </c>
      <c r="H20" s="310">
        <f t="shared" si="0"/>
        <v>1.8396320735852831</v>
      </c>
      <c r="I20" s="309">
        <f t="shared" si="0"/>
        <v>10208</v>
      </c>
      <c r="J20" s="310">
        <f t="shared" si="0"/>
        <v>2.7339805825242718</v>
      </c>
      <c r="K20" s="310">
        <f t="shared" si="0"/>
        <v>0.90125391849529779</v>
      </c>
      <c r="L20" s="310">
        <f t="shared" si="0"/>
        <v>-3.8784386871336021</v>
      </c>
      <c r="M20" s="309">
        <f t="shared" si="0"/>
        <v>67.287678827870806</v>
      </c>
      <c r="N20" s="311"/>
      <c r="O20" s="312" t="str">
        <f t="shared" si="4"/>
        <v>3</v>
      </c>
      <c r="P20" s="312" t="str">
        <f t="shared" si="11"/>
        <v>3.13</v>
      </c>
      <c r="Q20" s="312">
        <f>RANK(Z20,$Z$8:$Z$72,0)+COUNTIF($Z$8:Z20,Z20)-1</f>
        <v>13</v>
      </c>
      <c r="R20" s="312">
        <f>RANK(U20,$U$8:$U$72,0)+COUNTIF($U$8:U20,U20)-1</f>
        <v>15</v>
      </c>
      <c r="S20" s="293" t="s">
        <v>153</v>
      </c>
      <c r="T20" s="313">
        <f t="shared" si="6"/>
        <v>92</v>
      </c>
      <c r="U20" s="314">
        <f t="shared" si="7"/>
        <v>1.8396320735852831</v>
      </c>
      <c r="V20" s="313">
        <f t="shared" si="8"/>
        <v>10208</v>
      </c>
      <c r="W20" s="314">
        <f t="shared" si="1"/>
        <v>2.7339805825242718</v>
      </c>
      <c r="X20" s="310">
        <f t="shared" si="9"/>
        <v>0.90125391849529779</v>
      </c>
      <c r="Y20" s="310">
        <f t="shared" si="2"/>
        <v>-3.8784386871336021</v>
      </c>
      <c r="Z20" s="309">
        <f t="shared" si="10"/>
        <v>67.287678827870806</v>
      </c>
      <c r="AA20" s="72"/>
      <c r="AB20" s="315">
        <v>13</v>
      </c>
      <c r="AC20" s="293" t="str">
        <f>VLOOKUP($AB$20,$Q$8:$Z$36,3,FALSE)</f>
        <v>3.13 Balanced behaviours</v>
      </c>
      <c r="AD20" s="309">
        <f>VLOOKUP($AB$20,$Q$8:$Z$72,4,FALSE)</f>
        <v>92</v>
      </c>
      <c r="AE20" s="310">
        <f>VLOOKUP($AB$20,$Q$8:$Z$72,5,FALSE)</f>
        <v>1.8396320735852831</v>
      </c>
      <c r="AF20" s="309">
        <f>VLOOKUP($AB$20,$Q$8:$Z$72,6,FALSE)</f>
        <v>10208</v>
      </c>
      <c r="AG20" s="310">
        <f>VLOOKUP($AB$20,$Q$8:$Z$72,7,FALSE)</f>
        <v>2.7339805825242718</v>
      </c>
      <c r="AH20" s="310">
        <f>VLOOKUP($AB$20,$Q$8:$Z$72,8,FALSE)</f>
        <v>0.90125391849529779</v>
      </c>
      <c r="AI20" s="310">
        <f>VLOOKUP($AB$20,$Q$8:$Z$72,9,FALSE)</f>
        <v>-3.8784386871336021</v>
      </c>
      <c r="AJ20" s="309">
        <f>VLOOKUP($AB$20,$Q$8:$Z$72,10,FALSE)</f>
        <v>67.287678827870806</v>
      </c>
      <c r="AK20" s="72"/>
      <c r="AL20" s="315">
        <v>13</v>
      </c>
      <c r="AM20" s="293" t="str">
        <f>VLOOKUP($AL$20,$R$8:$Z$72,2,FALSE)</f>
        <v>5.22 Healthy suburban households</v>
      </c>
      <c r="AN20" s="309">
        <f>VLOOKUP($AL$20,$R$8:$Z$72,3,FALSE)</f>
        <v>113</v>
      </c>
      <c r="AO20" s="310">
        <f>VLOOKUP($AL$20,$R$8:$Z$72,4,FALSE)</f>
        <v>2.2595480903819234</v>
      </c>
      <c r="AP20" s="309">
        <f>VLOOKUP($AL$20,$R$8:$Z$72,5,FALSE)</f>
        <v>22366</v>
      </c>
      <c r="AQ20" s="310">
        <f>VLOOKUP($AL$20,$R$8:$Z$72,6,FALSE)</f>
        <v>5.9902243053230659</v>
      </c>
      <c r="AR20" s="310">
        <f>VLOOKUP($AL$20,$R$8:$Z$72,7,FALSE)</f>
        <v>0.50523115443083255</v>
      </c>
      <c r="AS20" s="310">
        <f>VLOOKUP($AL$20,$R$8:$Z$72,8,FALSE)</f>
        <v>-11.117520395783874</v>
      </c>
      <c r="AT20" s="309">
        <f>VLOOKUP($AL$20,$R$8:$Z$72,9,FALSE)</f>
        <v>37.720592338654683</v>
      </c>
      <c r="AU20" s="72"/>
      <c r="AV20" s="72"/>
      <c r="AW20" s="72"/>
      <c r="BF20" s="72"/>
      <c r="BG20" s="72"/>
      <c r="BH20" s="72"/>
      <c r="BI20" s="72"/>
      <c r="BJ20" s="72"/>
      <c r="BK20" s="31"/>
      <c r="BM20" s="298"/>
      <c r="BN20" s="299"/>
      <c r="BP20" s="31"/>
      <c r="BR20" s="31"/>
    </row>
    <row r="21" spans="2:70" ht="15" customHeight="1" x14ac:dyDescent="0.25">
      <c r="B21" s="306" t="s">
        <v>154</v>
      </c>
      <c r="C21" s="307">
        <v>424</v>
      </c>
      <c r="D21" s="307">
        <v>13048</v>
      </c>
      <c r="F21" s="308" t="str">
        <f t="shared" si="3"/>
        <v>3.14 Mid-life moderation</v>
      </c>
      <c r="G21" s="309">
        <f t="shared" si="0"/>
        <v>424</v>
      </c>
      <c r="H21" s="310">
        <f t="shared" si="0"/>
        <v>8.4783043391321744</v>
      </c>
      <c r="I21" s="309">
        <f t="shared" si="0"/>
        <v>13048</v>
      </c>
      <c r="J21" s="310">
        <f t="shared" si="0"/>
        <v>3.4946099765651155</v>
      </c>
      <c r="K21" s="310">
        <f t="shared" si="0"/>
        <v>3.2495401594114042</v>
      </c>
      <c r="L21" s="310">
        <f t="shared" si="0"/>
        <v>19.191312894442444</v>
      </c>
      <c r="M21" s="309">
        <f t="shared" si="0"/>
        <v>242.61088922620138</v>
      </c>
      <c r="N21" s="311"/>
      <c r="O21" s="312" t="str">
        <f t="shared" si="4"/>
        <v>3</v>
      </c>
      <c r="P21" s="312" t="str">
        <f t="shared" si="11"/>
        <v>3.14</v>
      </c>
      <c r="Q21" s="312">
        <f>RANK(Z21,$Z$8:$Z$72,0)+COUNTIF($Z$8:Z21,Z21)-1</f>
        <v>4</v>
      </c>
      <c r="R21" s="312">
        <f>RANK(U21,$U$8:$U$72,0)+COUNTIF($U$8:U21,U21)-1</f>
        <v>3</v>
      </c>
      <c r="S21" s="293" t="s">
        <v>155</v>
      </c>
      <c r="T21" s="313">
        <f t="shared" si="6"/>
        <v>424</v>
      </c>
      <c r="U21" s="314">
        <f t="shared" si="7"/>
        <v>8.4783043391321744</v>
      </c>
      <c r="V21" s="313">
        <f t="shared" si="8"/>
        <v>13048</v>
      </c>
      <c r="W21" s="314">
        <f t="shared" si="1"/>
        <v>3.4946099765651155</v>
      </c>
      <c r="X21" s="310">
        <f t="shared" si="9"/>
        <v>3.2495401594114042</v>
      </c>
      <c r="Y21" s="310">
        <f t="shared" si="2"/>
        <v>19.191312894442444</v>
      </c>
      <c r="Z21" s="309">
        <f>IF(AND(W21&gt;0,X21&gt;0),(U21/W21)*100,0)</f>
        <v>242.61088922620138</v>
      </c>
      <c r="AA21" s="72"/>
      <c r="AB21" s="315">
        <v>14</v>
      </c>
      <c r="AC21" s="293" t="str">
        <f>VLOOKUP($AB$21,$Q$8:$Z$72,3,FALSE)</f>
        <v>3.12 Urban isolation</v>
      </c>
      <c r="AD21" s="309">
        <f>VLOOKUP($AB$21,$Q$8:$Z$72,4,FALSE)</f>
        <v>61</v>
      </c>
      <c r="AE21" s="310">
        <f>VLOOKUP($AB$21,$Q$8:$Z$72,5,FALSE)</f>
        <v>1.2197560487902419</v>
      </c>
      <c r="AF21" s="309">
        <f>VLOOKUP($AB$21,$Q$8:$Z$72,6,FALSE)</f>
        <v>9365</v>
      </c>
      <c r="AG21" s="310">
        <f>VLOOKUP($AB$21,$Q$8:$Z$72,7,FALSE)</f>
        <v>2.508202209574824</v>
      </c>
      <c r="AH21" s="310">
        <f>VLOOKUP($AB$21,$Q$8:$Z$72,8,FALSE)</f>
        <v>0.65136145221569675</v>
      </c>
      <c r="AI21" s="310">
        <f>VLOOKUP($AB$21,$Q$8:$Z$72,9,FALSE)</f>
        <v>-5.8267903254712481</v>
      </c>
      <c r="AJ21" s="309">
        <f>VLOOKUP($AB$21,$Q$8:$Z$72,10,FALSE)</f>
        <v>48.630690306145929</v>
      </c>
      <c r="AK21" s="72"/>
      <c r="AL21" s="315">
        <v>14</v>
      </c>
      <c r="AM21" s="293" t="str">
        <f>VLOOKUP($AL$21,$R$8:$Z$72,2,FALSE)</f>
        <v>5.21 Executive wellness</v>
      </c>
      <c r="AN21" s="309">
        <f>VLOOKUP($AL$21,$R$8:$Z$72,3,FALSE)</f>
        <v>97</v>
      </c>
      <c r="AO21" s="310">
        <f>VLOOKUP($AL$21,$R$8:$Z$72,4,FALSE)</f>
        <v>1.9396120775844832</v>
      </c>
      <c r="AP21" s="309">
        <f>VLOOKUP($AL$21,$R$8:$Z$72,5,FALSE)</f>
        <v>20769</v>
      </c>
      <c r="AQ21" s="310">
        <f>VLOOKUP($AL$21,$R$8:$Z$72,6,FALSE)</f>
        <v>5.5625041848008028</v>
      </c>
      <c r="AR21" s="310">
        <f>VLOOKUP($AL$21,$R$8:$Z$72,7,FALSE)</f>
        <v>0.46704222639510812</v>
      </c>
      <c r="AS21" s="310">
        <f>VLOOKUP($AL$21,$R$8:$Z$72,8,FALSE)</f>
        <v>-11.178316997000143</v>
      </c>
      <c r="AT21" s="309">
        <f>VLOOKUP($AL$21,$R$8:$Z$72,9,FALSE)</f>
        <v>34.86940437517967</v>
      </c>
      <c r="AU21" s="72"/>
      <c r="AV21" s="72"/>
      <c r="AW21" s="72"/>
      <c r="BF21" s="72"/>
      <c r="BG21" s="72"/>
      <c r="BH21" s="72"/>
      <c r="BI21" s="72"/>
      <c r="BJ21" s="72"/>
      <c r="BK21" s="31"/>
      <c r="BM21" s="298"/>
      <c r="BN21" s="299"/>
      <c r="BP21" s="31"/>
      <c r="BR21" s="31"/>
    </row>
    <row r="22" spans="2:70" ht="15" customHeight="1" x14ac:dyDescent="0.25">
      <c r="B22" s="306" t="s">
        <v>156</v>
      </c>
      <c r="C22" s="307">
        <v>251</v>
      </c>
      <c r="D22" s="307">
        <v>20293</v>
      </c>
      <c r="F22" s="308" t="str">
        <f t="shared" si="3"/>
        <v>4.15 Sociable pensioners</v>
      </c>
      <c r="G22" s="309">
        <f t="shared" si="0"/>
        <v>251</v>
      </c>
      <c r="H22" s="310">
        <f t="shared" si="0"/>
        <v>5.0189962007598483</v>
      </c>
      <c r="I22" s="309">
        <f t="shared" si="0"/>
        <v>20293</v>
      </c>
      <c r="J22" s="310">
        <f t="shared" si="0"/>
        <v>5.4350184131235348</v>
      </c>
      <c r="K22" s="310">
        <f t="shared" si="0"/>
        <v>1.2368797122160351</v>
      </c>
      <c r="L22" s="310">
        <f t="shared" si="0"/>
        <v>-1.2977148232841984</v>
      </c>
      <c r="M22" s="309">
        <f t="shared" si="0"/>
        <v>92.345523405051424</v>
      </c>
      <c r="N22" s="311"/>
      <c r="O22" s="312" t="str">
        <f t="shared" si="4"/>
        <v>4</v>
      </c>
      <c r="P22" s="312" t="str">
        <f t="shared" si="11"/>
        <v>4.15</v>
      </c>
      <c r="Q22" s="312">
        <f>RANK(Z22,$Z$8:$Z$72,0)+COUNTIF($Z$8:Z22,Z22)-1</f>
        <v>9</v>
      </c>
      <c r="R22" s="312">
        <f>RANK(U22,$U$8:$U$72,0)+COUNTIF($U$8:U22,U22)-1</f>
        <v>8</v>
      </c>
      <c r="S22" s="293" t="s">
        <v>157</v>
      </c>
      <c r="T22" s="313">
        <f t="shared" si="6"/>
        <v>251</v>
      </c>
      <c r="U22" s="314">
        <f t="shared" si="7"/>
        <v>5.0189962007598483</v>
      </c>
      <c r="V22" s="313">
        <f t="shared" si="8"/>
        <v>20293</v>
      </c>
      <c r="W22" s="314">
        <f t="shared" si="1"/>
        <v>5.4350184131235348</v>
      </c>
      <c r="X22" s="310">
        <f t="shared" si="9"/>
        <v>1.2368797122160351</v>
      </c>
      <c r="Y22" s="310">
        <f t="shared" si="2"/>
        <v>-1.2977148232841984</v>
      </c>
      <c r="Z22" s="309">
        <f t="shared" si="10"/>
        <v>92.345523405051424</v>
      </c>
      <c r="AA22" s="72"/>
      <c r="AB22" s="315">
        <v>15</v>
      </c>
      <c r="AC22" s="293" t="str">
        <f>VLOOKUP($AB$22,$Q$8:$Z$72,3,FALSE)</f>
        <v>3.11 Pressured parents</v>
      </c>
      <c r="AD22" s="309">
        <f>VLOOKUP($AB$22,$Q$8:$Z$72,4,FALSE)</f>
        <v>78</v>
      </c>
      <c r="AE22" s="310">
        <f>VLOOKUP($AB$22,$Q$8:$Z$72,5,FALSE)</f>
        <v>1.5596880623875224</v>
      </c>
      <c r="AF22" s="309">
        <f>VLOOKUP($AB$22,$Q$8:$Z$72,6,FALSE)</f>
        <v>12641</v>
      </c>
      <c r="AG22" s="310">
        <f>VLOOKUP($AB$22,$Q$8:$Z$72,7,FALSE)</f>
        <v>3.3856042852360226</v>
      </c>
      <c r="AH22" s="310">
        <f>VLOOKUP($AB$22,$Q$8:$Z$72,8,FALSE)</f>
        <v>0.61703979115576302</v>
      </c>
      <c r="AI22" s="310">
        <f>VLOOKUP($AB$22,$Q$8:$Z$72,9,FALSE)</f>
        <v>-7.1395404044814379</v>
      </c>
      <c r="AJ22" s="309">
        <f>VLOOKUP($AB$22,$Q$8:$Z$72,10,FALSE)</f>
        <v>46.068232758005003</v>
      </c>
      <c r="AK22" s="72"/>
      <c r="AL22" s="315">
        <v>15</v>
      </c>
      <c r="AM22" s="293" t="str">
        <f>VLOOKUP($AL$22,$R$8:$Z$72,2,FALSE)</f>
        <v>3.13 Balanced behaviours</v>
      </c>
      <c r="AN22" s="309">
        <f>VLOOKUP($AL$22,$R$8:$Z$72,3,FALSE)</f>
        <v>92</v>
      </c>
      <c r="AO22" s="310">
        <f>VLOOKUP($AL$22,$R$8:$Z$72,4,FALSE)</f>
        <v>1.8396320735852831</v>
      </c>
      <c r="AP22" s="309">
        <f>VLOOKUP($AL$22,$R$8:$Z$72,5,FALSE)</f>
        <v>10208</v>
      </c>
      <c r="AQ22" s="310">
        <f>VLOOKUP($AL$22,$R$8:$Z$72,6,FALSE)</f>
        <v>2.7339805825242718</v>
      </c>
      <c r="AR22" s="310">
        <f>VLOOKUP($AL$22,$R$8:$Z$72,7,FALSE)</f>
        <v>0.90125391849529779</v>
      </c>
      <c r="AS22" s="310">
        <f>VLOOKUP($AL$22,$R$8:$Z$72,8,FALSE)</f>
        <v>-3.8784386871336021</v>
      </c>
      <c r="AT22" s="309">
        <f>VLOOKUP($AL$22,$R$8:$Z$72,9,FALSE)</f>
        <v>67.287678827870806</v>
      </c>
      <c r="AU22" s="72"/>
      <c r="AV22" s="72"/>
      <c r="AW22" s="72"/>
      <c r="BF22" s="72"/>
      <c r="BG22" s="72"/>
      <c r="BH22" s="72"/>
      <c r="BI22" s="72"/>
      <c r="BJ22" s="72"/>
      <c r="BK22" s="31"/>
      <c r="BM22" s="298"/>
      <c r="BN22" s="299"/>
      <c r="BP22" s="31"/>
      <c r="BR22" s="31"/>
    </row>
    <row r="23" spans="2:70" ht="15" customHeight="1" x14ac:dyDescent="0.25">
      <c r="B23" s="306" t="s">
        <v>158</v>
      </c>
      <c r="C23" s="307">
        <v>292</v>
      </c>
      <c r="D23" s="307">
        <v>14545</v>
      </c>
      <c r="F23" s="308" t="str">
        <f t="shared" si="3"/>
        <v>4.16 Worried well</v>
      </c>
      <c r="G23" s="309">
        <f t="shared" si="0"/>
        <v>292</v>
      </c>
      <c r="H23" s="310">
        <f t="shared" si="0"/>
        <v>5.8388322335532896</v>
      </c>
      <c r="I23" s="309">
        <f t="shared" si="0"/>
        <v>14545</v>
      </c>
      <c r="J23" s="310">
        <f t="shared" si="0"/>
        <v>3.8955473719450953</v>
      </c>
      <c r="K23" s="310">
        <f t="shared" si="0"/>
        <v>2.0075627363355104</v>
      </c>
      <c r="L23" s="310">
        <f t="shared" si="0"/>
        <v>7.1024616110034779</v>
      </c>
      <c r="M23" s="309">
        <f t="shared" si="0"/>
        <v>149.88477038177791</v>
      </c>
      <c r="N23" s="311"/>
      <c r="O23" s="312" t="str">
        <f t="shared" si="4"/>
        <v>4</v>
      </c>
      <c r="P23" s="312" t="str">
        <f t="shared" si="11"/>
        <v>4.16</v>
      </c>
      <c r="Q23" s="312">
        <f>RANK(Z23,$Z$8:$Z$72,0)+COUNTIF($Z$8:Z23,Z23)-1</f>
        <v>6</v>
      </c>
      <c r="R23" s="312">
        <f>RANK(U23,$U$8:$U$72,0)+COUNTIF($U$8:U23,U23)-1</f>
        <v>5</v>
      </c>
      <c r="S23" s="293" t="s">
        <v>159</v>
      </c>
      <c r="T23" s="313">
        <f t="shared" si="6"/>
        <v>292</v>
      </c>
      <c r="U23" s="314">
        <f t="shared" si="7"/>
        <v>5.8388322335532896</v>
      </c>
      <c r="V23" s="313">
        <f t="shared" si="8"/>
        <v>14545</v>
      </c>
      <c r="W23" s="314">
        <f t="shared" si="1"/>
        <v>3.8955473719450953</v>
      </c>
      <c r="X23" s="310">
        <f>IF(V23&gt;0,(T23/V23)*100,0)</f>
        <v>2.0075627363355104</v>
      </c>
      <c r="Y23" s="310">
        <f t="shared" si="2"/>
        <v>7.1024616110034779</v>
      </c>
      <c r="Z23" s="309">
        <f t="shared" si="10"/>
        <v>149.88477038177791</v>
      </c>
      <c r="AA23" s="72"/>
      <c r="AB23" s="315">
        <v>16</v>
      </c>
      <c r="AC23" s="293" t="str">
        <f>VLOOKUP($AB$23,$Q$8:$Z$72,3,FALSE)</f>
        <v>5.23 Peak professionals</v>
      </c>
      <c r="AD23" s="309">
        <f>VLOOKUP($AB$23,$Q$8:$Z$72,4,FALSE)</f>
        <v>126</v>
      </c>
      <c r="AE23" s="310">
        <f>VLOOKUP($AB$23,$Q$8:$Z$72,5,FALSE)</f>
        <v>2.5194961007798442</v>
      </c>
      <c r="AF23" s="309">
        <f>VLOOKUP($AB$23,$Q$8:$Z$72,6,FALSE)</f>
        <v>23084</v>
      </c>
      <c r="AG23" s="310">
        <f>VLOOKUP($AB$23,$Q$8:$Z$72,7,FALSE)</f>
        <v>6.1825242718446605</v>
      </c>
      <c r="AH23" s="310">
        <f>VLOOKUP($AB$23,$Q$8:$Z$72,8,FALSE)</f>
        <v>0.5458326113325247</v>
      </c>
      <c r="AI23" s="310">
        <f>VLOOKUP($AB$23,$Q$8:$Z$72,9,FALSE)</f>
        <v>-10.755829250902282</v>
      </c>
      <c r="AJ23" s="309">
        <f>VLOOKUP($AB$23,$Q$8:$Z$72,10,FALSE)</f>
        <v>40.751899871282028</v>
      </c>
      <c r="AK23" s="72"/>
      <c r="AL23" s="315">
        <v>16</v>
      </c>
      <c r="AM23" s="293" t="str">
        <f>VLOOKUP($AL$23,$R$8:$Z$72,2,FALSE)</f>
        <v>3.11 Pressured parents</v>
      </c>
      <c r="AN23" s="309">
        <f>VLOOKUP($AL$23,$R$8:$Z$72,3,FALSE)</f>
        <v>78</v>
      </c>
      <c r="AO23" s="310">
        <f>VLOOKUP($AL$23,$R$8:$Z$72,4,FALSE)</f>
        <v>1.5596880623875224</v>
      </c>
      <c r="AP23" s="309">
        <f>VLOOKUP($AL$23,$R$8:$Z$72,5,FALSE)</f>
        <v>12641</v>
      </c>
      <c r="AQ23" s="310">
        <f>VLOOKUP($AL$23,$R$8:$Z$72,6,FALSE)</f>
        <v>3.3856042852360226</v>
      </c>
      <c r="AR23" s="310">
        <f>VLOOKUP($AL$23,$R$8:$Z$72,7,FALSE)</f>
        <v>0.61703979115576302</v>
      </c>
      <c r="AS23" s="310">
        <f>VLOOKUP($AL$23,$R$8:$Z$72,8,FALSE)</f>
        <v>-7.1395404044814379</v>
      </c>
      <c r="AT23" s="309">
        <f>VLOOKUP($AL$23,$R$8:$Z$72,9,FALSE)</f>
        <v>46.068232758005003</v>
      </c>
      <c r="AU23" s="72"/>
      <c r="AV23" s="72"/>
      <c r="AW23" s="72"/>
      <c r="BF23" s="72"/>
      <c r="BG23" s="72"/>
      <c r="BH23" s="72"/>
      <c r="BI23" s="72"/>
      <c r="BJ23" s="72"/>
      <c r="BK23" s="31"/>
      <c r="BM23" s="298"/>
      <c r="BN23" s="299"/>
      <c r="BP23" s="31"/>
      <c r="BR23" s="31"/>
    </row>
    <row r="24" spans="2:70" ht="15" customHeight="1" x14ac:dyDescent="0.25">
      <c r="B24" s="306" t="s">
        <v>160</v>
      </c>
      <c r="C24" s="307">
        <v>384</v>
      </c>
      <c r="D24" s="307">
        <v>23783</v>
      </c>
      <c r="F24" s="308" t="str">
        <f>IF($G$4=1,S24,IF($G$4=2,AC24,IF($G$4=3,AM24,"")))</f>
        <v>4.17 Engaged elders</v>
      </c>
      <c r="G24" s="309">
        <f t="shared" si="0"/>
        <v>384</v>
      </c>
      <c r="H24" s="310">
        <f t="shared" si="0"/>
        <v>7.6784643071385714</v>
      </c>
      <c r="I24" s="309">
        <f t="shared" si="0"/>
        <v>23783</v>
      </c>
      <c r="J24" s="310">
        <f t="shared" si="0"/>
        <v>6.3697355205892201</v>
      </c>
      <c r="K24" s="310">
        <f t="shared" si="0"/>
        <v>1.614598662910482</v>
      </c>
      <c r="L24" s="310">
        <f t="shared" si="0"/>
        <v>3.789738617687163</v>
      </c>
      <c r="M24" s="309">
        <f t="shared" si="0"/>
        <v>120.54604594365152</v>
      </c>
      <c r="N24" s="311"/>
      <c r="O24" s="312" t="str">
        <f t="shared" si="4"/>
        <v>4</v>
      </c>
      <c r="P24" s="312" t="str">
        <f t="shared" si="11"/>
        <v>4.17</v>
      </c>
      <c r="Q24" s="312">
        <f>RANK(Z24,$Z$8:$Z$72,0)+COUNTIF($Z$8:Z24,Z24)-1</f>
        <v>8</v>
      </c>
      <c r="R24" s="312">
        <f>RANK(U24,$U$8:$U$72,0)+COUNTIF($U$8:U24,U24)-1</f>
        <v>4</v>
      </c>
      <c r="S24" s="293" t="s">
        <v>161</v>
      </c>
      <c r="T24" s="313">
        <f t="shared" si="6"/>
        <v>384</v>
      </c>
      <c r="U24" s="314">
        <f t="shared" si="7"/>
        <v>7.6784643071385714</v>
      </c>
      <c r="V24" s="313">
        <f t="shared" si="8"/>
        <v>23783</v>
      </c>
      <c r="W24" s="314">
        <f t="shared" si="1"/>
        <v>6.3697355205892201</v>
      </c>
      <c r="X24" s="310">
        <f t="shared" si="9"/>
        <v>1.614598662910482</v>
      </c>
      <c r="Y24" s="310">
        <f t="shared" si="2"/>
        <v>3.789738617687163</v>
      </c>
      <c r="Z24" s="309">
        <f t="shared" si="10"/>
        <v>120.54604594365152</v>
      </c>
      <c r="AA24" s="72"/>
      <c r="AB24" s="315">
        <v>17</v>
      </c>
      <c r="AC24" s="293" t="str">
        <f>VLOOKUP($AB$24,$Q$8:$Z$72,3,FALSE)</f>
        <v>5.22 Healthy suburban households</v>
      </c>
      <c r="AD24" s="309">
        <f>VLOOKUP($AB$24,$Q$8:$Z$72,4,FALSE)</f>
        <v>113</v>
      </c>
      <c r="AE24" s="310">
        <f>VLOOKUP($AB$24,$Q$8:$Z$72,5,FALSE)</f>
        <v>2.2595480903819234</v>
      </c>
      <c r="AF24" s="309">
        <f>VLOOKUP($AB$24,$Q$8:$Z$72,6,FALSE)</f>
        <v>22366</v>
      </c>
      <c r="AG24" s="310">
        <f>VLOOKUP($AB$24,$Q$8:$Z$72,7,FALSE)</f>
        <v>5.9902243053230659</v>
      </c>
      <c r="AH24" s="310">
        <f>VLOOKUP($AB$24,$Q$8:$Z$72,8,FALSE)</f>
        <v>0.50523115443083255</v>
      </c>
      <c r="AI24" s="310">
        <f>VLOOKUP($AB$24,$Q$8:$Z$72,9,FALSE)</f>
        <v>-11.117520395783874</v>
      </c>
      <c r="AJ24" s="309">
        <f>VLOOKUP($AB$24,$Q$8:$Z$72,10,FALSE)</f>
        <v>37.720592338654683</v>
      </c>
      <c r="AK24" s="72"/>
      <c r="AL24" s="315">
        <v>17</v>
      </c>
      <c r="AM24" s="293" t="str">
        <f>VLOOKUP($AL$24,$R$8:$Z$72,2,FALSE)</f>
        <v>3.12 Urban isolation</v>
      </c>
      <c r="AN24" s="309">
        <f>VLOOKUP($AL$24,$R$8:$Z$72,3,FALSE)</f>
        <v>61</v>
      </c>
      <c r="AO24" s="310">
        <f>VLOOKUP($AL$24,$R$8:$Z$72,4,FALSE)</f>
        <v>1.2197560487902419</v>
      </c>
      <c r="AP24" s="309">
        <f>VLOOKUP($AL$24,$R$8:$Z$72,5,FALSE)</f>
        <v>9365</v>
      </c>
      <c r="AQ24" s="310">
        <f>VLOOKUP($AL$24,$R$8:$Z$72,6,FALSE)</f>
        <v>2.508202209574824</v>
      </c>
      <c r="AR24" s="310">
        <f>VLOOKUP($AL$24,$R$8:$Z$72,7,FALSE)</f>
        <v>0.65136145221569675</v>
      </c>
      <c r="AS24" s="310">
        <f>VLOOKUP($AL$24,$R$8:$Z$72,8,FALSE)</f>
        <v>-5.8267903254712481</v>
      </c>
      <c r="AT24" s="309">
        <f>VLOOKUP($AL$24,$R$8:$Z$72,9,FALSE)</f>
        <v>48.630690306145929</v>
      </c>
      <c r="AU24" s="72"/>
      <c r="AV24" s="72"/>
      <c r="AW24" s="72"/>
      <c r="BF24" s="72"/>
      <c r="BG24" s="72"/>
      <c r="BH24" s="72"/>
      <c r="BI24" s="72"/>
      <c r="BJ24" s="72"/>
      <c r="BK24" s="31"/>
      <c r="BM24" s="298"/>
      <c r="BN24" s="299"/>
      <c r="BP24" s="31"/>
      <c r="BR24" s="31"/>
    </row>
    <row r="25" spans="2:70" ht="15" customHeight="1" x14ac:dyDescent="0.25">
      <c r="B25" s="306" t="s">
        <v>162</v>
      </c>
      <c r="C25" s="307">
        <v>260</v>
      </c>
      <c r="D25" s="307">
        <v>25583</v>
      </c>
      <c r="F25" s="308" t="str">
        <f>IF($G$4=1,S25,IF($G$4=2,AC25,IF($G$4=3,AM25,"")))</f>
        <v>4.18 Contented neighbourhoods</v>
      </c>
      <c r="G25" s="309">
        <f t="shared" si="0"/>
        <v>260</v>
      </c>
      <c r="H25" s="310">
        <f t="shared" si="0"/>
        <v>5.1989602079584083</v>
      </c>
      <c r="I25" s="309">
        <f t="shared" si="0"/>
        <v>25583</v>
      </c>
      <c r="J25" s="310">
        <f t="shared" si="0"/>
        <v>6.851824573150318</v>
      </c>
      <c r="K25" s="310">
        <f t="shared" si="0"/>
        <v>1.016299886643474</v>
      </c>
      <c r="L25" s="310">
        <f t="shared" si="0"/>
        <v>-4.6267427177990808</v>
      </c>
      <c r="M25" s="309">
        <f t="shared" si="0"/>
        <v>75.877018631375165</v>
      </c>
      <c r="N25" s="311"/>
      <c r="O25" s="312" t="str">
        <f t="shared" si="4"/>
        <v>4</v>
      </c>
      <c r="P25" s="312" t="str">
        <f t="shared" si="11"/>
        <v>4.18</v>
      </c>
      <c r="Q25" s="312">
        <f>RANK(Z25,$Z$8:$Z$72,0)+COUNTIF($Z$8:Z25,Z25)-1</f>
        <v>11</v>
      </c>
      <c r="R25" s="312">
        <f>RANK(U25,$U$8:$U$72,0)+COUNTIF($U$8:U25,U25)-1</f>
        <v>7</v>
      </c>
      <c r="S25" s="293" t="s">
        <v>163</v>
      </c>
      <c r="T25" s="313">
        <f t="shared" si="6"/>
        <v>260</v>
      </c>
      <c r="U25" s="314">
        <f t="shared" si="7"/>
        <v>5.1989602079584083</v>
      </c>
      <c r="V25" s="313">
        <f t="shared" si="8"/>
        <v>25583</v>
      </c>
      <c r="W25" s="314">
        <f t="shared" si="1"/>
        <v>6.851824573150318</v>
      </c>
      <c r="X25" s="310">
        <f t="shared" si="9"/>
        <v>1.016299886643474</v>
      </c>
      <c r="Y25" s="310">
        <f t="shared" si="2"/>
        <v>-4.6267427177990808</v>
      </c>
      <c r="Z25" s="309">
        <f t="shared" si="10"/>
        <v>75.877018631375165</v>
      </c>
      <c r="AA25" s="72"/>
      <c r="AB25" s="315">
        <v>18</v>
      </c>
      <c r="AC25" s="293" t="str">
        <f>VLOOKUP($AB$25,$Q$8:$Z$72,3,FALSE)</f>
        <v>5.21 Executive wellness</v>
      </c>
      <c r="AD25" s="309">
        <f>VLOOKUP($AB$25,$Q$8:$Z$72,4,FALSE)</f>
        <v>97</v>
      </c>
      <c r="AE25" s="310">
        <f>VLOOKUP($AB$25,$Q$8:$Z$72,5,FALSE)</f>
        <v>1.9396120775844832</v>
      </c>
      <c r="AF25" s="309">
        <f>VLOOKUP($AB$25,$Q$8:$Z$72,6,FALSE)</f>
        <v>20769</v>
      </c>
      <c r="AG25" s="310">
        <f>VLOOKUP($AB$25,$Q$8:$Z$72,7,FALSE)</f>
        <v>5.5625041848008028</v>
      </c>
      <c r="AH25" s="310">
        <f>VLOOKUP($AB$25,$Q$8:$Z$72,8,FALSE)</f>
        <v>0.46704222639510812</v>
      </c>
      <c r="AI25" s="310">
        <f>VLOOKUP($AB$25,$Q$8:$Z$72,9,FALSE)</f>
        <v>-11.178316997000143</v>
      </c>
      <c r="AJ25" s="309">
        <f>VLOOKUP($AB$25,$Q$8:$Z$72,10,FALSE)</f>
        <v>34.86940437517967</v>
      </c>
      <c r="AK25" s="72"/>
      <c r="AL25" s="315">
        <v>18</v>
      </c>
      <c r="AM25" s="293" t="str">
        <f>VLOOKUP($AL$25,$R$8:$Z$72,2,FALSE)</f>
        <v>2.7 Burdened lifestyles</v>
      </c>
      <c r="AN25" s="309">
        <f>VLOOKUP($AL$25,$R$8:$Z$72,3,FALSE)</f>
        <v>53</v>
      </c>
      <c r="AO25" s="310">
        <f>VLOOKUP($AL$25,$R$8:$Z$72,4,FALSE)</f>
        <v>1.0597880423915218</v>
      </c>
      <c r="AP25" s="309">
        <f>VLOOKUP($AL$25,$R$8:$Z$72,5,FALSE)</f>
        <v>4801</v>
      </c>
      <c r="AQ25" s="310">
        <f>VLOOKUP($AL$25,$R$8:$Z$72,6,FALSE)</f>
        <v>1.2858386340810177</v>
      </c>
      <c r="AR25" s="310">
        <f>VLOOKUP($AL$25,$R$8:$Z$72,7,FALSE)</f>
        <v>1.1039366798583627</v>
      </c>
      <c r="AS25" s="310">
        <f>VLOOKUP($AL$25,$R$8:$Z$72,8,FALSE)</f>
        <v>-1.4188977828755187</v>
      </c>
      <c r="AT25" s="309">
        <f>VLOOKUP($AL$25,$R$8:$Z$72,9,FALSE)</f>
        <v>82.419987570909072</v>
      </c>
      <c r="AU25" s="72"/>
      <c r="AV25" s="72"/>
      <c r="AW25" s="72"/>
      <c r="BF25" s="72"/>
      <c r="BG25" s="72"/>
      <c r="BH25" s="72"/>
      <c r="BI25" s="72"/>
      <c r="BJ25" s="72"/>
      <c r="BK25" s="31"/>
      <c r="BM25" s="298"/>
      <c r="BN25" s="299"/>
      <c r="BP25" s="31"/>
      <c r="BR25" s="31"/>
    </row>
    <row r="26" spans="2:70" ht="15" customHeight="1" x14ac:dyDescent="0.25">
      <c r="B26" s="306" t="s">
        <v>164</v>
      </c>
      <c r="C26" s="307">
        <v>1202</v>
      </c>
      <c r="D26" s="307">
        <v>24019</v>
      </c>
      <c r="F26" s="308" t="str">
        <f t="shared" si="3"/>
        <v>4.19 Active empty nesters</v>
      </c>
      <c r="G26" s="309">
        <f t="shared" si="0"/>
        <v>1202</v>
      </c>
      <c r="H26" s="310">
        <f t="shared" si="0"/>
        <v>24.03519296140772</v>
      </c>
      <c r="I26" s="309">
        <f t="shared" si="0"/>
        <v>24019</v>
      </c>
      <c r="J26" s="310">
        <f t="shared" si="0"/>
        <v>6.4329427519250082</v>
      </c>
      <c r="K26" s="310">
        <f t="shared" si="0"/>
        <v>5.0043715391981349</v>
      </c>
      <c r="L26" s="310">
        <f t="shared" si="0"/>
        <v>50.73764303265412</v>
      </c>
      <c r="M26" s="309">
        <f t="shared" si="0"/>
        <v>373.62671934575161</v>
      </c>
      <c r="N26" s="311"/>
      <c r="O26" s="312" t="str">
        <f t="shared" si="4"/>
        <v>4</v>
      </c>
      <c r="P26" s="312" t="str">
        <f t="shared" si="11"/>
        <v>4.19</v>
      </c>
      <c r="Q26" s="312">
        <f>RANK(Z26,$Z$8:$Z$72,0)+COUNTIF($Z$8:Z26,Z26)-1</f>
        <v>1</v>
      </c>
      <c r="R26" s="312">
        <f>RANK(U26,$U$8:$U$72,0)+COUNTIF($U$8:U26,U26)-1</f>
        <v>1</v>
      </c>
      <c r="S26" s="293" t="s">
        <v>165</v>
      </c>
      <c r="T26" s="313">
        <f t="shared" si="6"/>
        <v>1202</v>
      </c>
      <c r="U26" s="314">
        <f t="shared" si="7"/>
        <v>24.03519296140772</v>
      </c>
      <c r="V26" s="313">
        <f t="shared" si="8"/>
        <v>24019</v>
      </c>
      <c r="W26" s="314">
        <f t="shared" si="1"/>
        <v>6.4329427519250082</v>
      </c>
      <c r="X26" s="310">
        <f t="shared" si="9"/>
        <v>5.0043715391981349</v>
      </c>
      <c r="Y26" s="310">
        <f t="shared" si="2"/>
        <v>50.73764303265412</v>
      </c>
      <c r="Z26" s="309">
        <f t="shared" si="10"/>
        <v>373.62671934575161</v>
      </c>
      <c r="AA26" s="72"/>
      <c r="AB26" s="315">
        <v>19</v>
      </c>
      <c r="AC26" s="293" t="str">
        <f>VLOOKUP($AB$26,$Q$8:$Z$72,3,FALSE)</f>
        <v>2.8 Diverse difficulties</v>
      </c>
      <c r="AD26" s="309">
        <f>VLOOKUP($AB$26,$Q$8:$Z$72,4,FALSE)</f>
        <v>20</v>
      </c>
      <c r="AE26" s="310">
        <f>VLOOKUP($AB$26,$Q$8:$Z$72,5,FALSE)</f>
        <v>0.39992001599680066</v>
      </c>
      <c r="AF26" s="309">
        <f>VLOOKUP($AB$26,$Q$8:$Z$72,6,FALSE)</f>
        <v>10030</v>
      </c>
      <c r="AG26" s="310">
        <f>VLOOKUP($AB$26,$Q$8:$Z$72,7,FALSE)</f>
        <v>2.6863073317710078</v>
      </c>
      <c r="AH26" s="310">
        <f>VLOOKUP($AB$26,$Q$8:$Z$72,8,FALSE)</f>
        <v>0.19940179461615154</v>
      </c>
      <c r="AI26" s="310">
        <f>VLOOKUP($AB$26,$Q$8:$Z$72,9,FALSE)</f>
        <v>-10.000308651809325</v>
      </c>
      <c r="AJ26" s="309">
        <f>VLOOKUP($AB$26,$Q$8:$Z$72,10,FALSE)</f>
        <v>14.887351542652585</v>
      </c>
      <c r="AK26" s="72"/>
      <c r="AL26" s="315">
        <v>19</v>
      </c>
      <c r="AM26" s="293" t="str">
        <f>VLOOKUP($AL$26,$R$8:$Z$72,2,FALSE)</f>
        <v>2.8 Diverse difficulties</v>
      </c>
      <c r="AN26" s="309">
        <f>VLOOKUP($AL$26,$R$8:$Z$72,3,FALSE)</f>
        <v>20</v>
      </c>
      <c r="AO26" s="310">
        <f>VLOOKUP($AL$26,$R$8:$Z$72,4,FALSE)</f>
        <v>0.39992001599680066</v>
      </c>
      <c r="AP26" s="309">
        <f>VLOOKUP($AL$26,$R$8:$Z$72,5,FALSE)</f>
        <v>10030</v>
      </c>
      <c r="AQ26" s="310">
        <f>VLOOKUP($AL$26,$R$8:$Z$72,6,FALSE)</f>
        <v>2.6863073317710078</v>
      </c>
      <c r="AR26" s="310">
        <f>VLOOKUP($AL$26,$R$8:$Z$72,7,FALSE)</f>
        <v>0.19940179461615154</v>
      </c>
      <c r="AS26" s="310">
        <f>VLOOKUP($AL$26,$R$8:$Z$72,8,FALSE)</f>
        <v>-10.000308651809325</v>
      </c>
      <c r="AT26" s="309">
        <f>VLOOKUP($AL$26,$R$8:$Z$72,9,FALSE)</f>
        <v>14.887351542652585</v>
      </c>
      <c r="AU26" s="72"/>
      <c r="AV26" s="72"/>
      <c r="AW26" s="72"/>
      <c r="BF26" s="72"/>
      <c r="BG26" s="72"/>
      <c r="BH26" s="72"/>
      <c r="BI26" s="72"/>
      <c r="BJ26" s="72"/>
      <c r="BK26" s="31"/>
      <c r="BM26" s="298"/>
      <c r="BN26" s="299"/>
      <c r="BP26" s="31"/>
      <c r="BR26" s="31"/>
    </row>
    <row r="27" spans="2:70" ht="15" customHeight="1" x14ac:dyDescent="0.25">
      <c r="B27" s="306" t="s">
        <v>166</v>
      </c>
      <c r="C27" s="307">
        <v>292</v>
      </c>
      <c r="D27" s="307">
        <v>15653</v>
      </c>
      <c r="F27" s="308" t="str">
        <f t="shared" si="3"/>
        <v>5.20 Five-a-day families</v>
      </c>
      <c r="G27" s="309">
        <f t="shared" si="0"/>
        <v>292</v>
      </c>
      <c r="H27" s="310">
        <f t="shared" si="0"/>
        <v>5.8388322335532896</v>
      </c>
      <c r="I27" s="309">
        <f t="shared" si="0"/>
        <v>15653</v>
      </c>
      <c r="J27" s="310">
        <f t="shared" si="0"/>
        <v>4.1922999665215936</v>
      </c>
      <c r="K27" s="310">
        <f t="shared" si="0"/>
        <v>1.8654571008752316</v>
      </c>
      <c r="L27" s="310">
        <f t="shared" si="0"/>
        <v>5.8099486120337716</v>
      </c>
      <c r="M27" s="309">
        <f t="shared" si="0"/>
        <v>139.27515397706253</v>
      </c>
      <c r="N27" s="311"/>
      <c r="O27" s="312" t="str">
        <f t="shared" si="4"/>
        <v>5</v>
      </c>
      <c r="P27" s="312" t="str">
        <f t="shared" si="11"/>
        <v>5.20</v>
      </c>
      <c r="Q27" s="312">
        <f>RANK(Z27,$Z$8:$Z$72,0)+COUNTIF($Z$8:Z27,Z27)-1</f>
        <v>7</v>
      </c>
      <c r="R27" s="312">
        <f>RANK(U27,$U$8:$U$72,0)+COUNTIF($U$8:U27,U27)-1</f>
        <v>6</v>
      </c>
      <c r="S27" s="293" t="s">
        <v>167</v>
      </c>
      <c r="T27" s="313">
        <f t="shared" si="6"/>
        <v>292</v>
      </c>
      <c r="U27" s="314">
        <f t="shared" si="7"/>
        <v>5.8388322335532896</v>
      </c>
      <c r="V27" s="313">
        <f t="shared" si="8"/>
        <v>15653</v>
      </c>
      <c r="W27" s="314">
        <f t="shared" si="1"/>
        <v>4.1922999665215936</v>
      </c>
      <c r="X27" s="310">
        <f t="shared" si="9"/>
        <v>1.8654571008752316</v>
      </c>
      <c r="Y27" s="310">
        <f t="shared" si="2"/>
        <v>5.8099486120337716</v>
      </c>
      <c r="Z27" s="309">
        <f t="shared" si="10"/>
        <v>139.27515397706253</v>
      </c>
      <c r="AA27" s="72"/>
      <c r="AB27" s="315">
        <v>20</v>
      </c>
      <c r="AC27" s="293" t="str">
        <f>VLOOKUP($AB$27,$Q$8:$Z$72,3,FALSE)</f>
        <v>2.6 Stressed young families</v>
      </c>
      <c r="AD27" s="309">
        <f>VLOOKUP($AB$27,$Q$8:$Z$72,4,FALSE)</f>
        <v>11</v>
      </c>
      <c r="AE27" s="310">
        <f>VLOOKUP($AB$27,$Q$8:$Z$72,5,FALSE)</f>
        <v>0.21995600879824037</v>
      </c>
      <c r="AF27" s="309">
        <f>VLOOKUP($AB$27,$Q$8:$Z$72,6,FALSE)</f>
        <v>9063</v>
      </c>
      <c r="AG27" s="310">
        <f>VLOOKUP($AB$27,$Q$8:$Z$72,7,FALSE)</f>
        <v>2.4273183796451292</v>
      </c>
      <c r="AH27" s="310">
        <f>VLOOKUP($AB$27,$Q$8:$Z$72,8,FALSE)</f>
        <v>0.12137261392474899</v>
      </c>
      <c r="AI27" s="310">
        <f>VLOOKUP($AB$27,$Q$8:$Z$72,9,FALSE)</f>
        <v>-10.143190203717387</v>
      </c>
      <c r="AJ27" s="309">
        <f>VLOOKUP($AB$27,$Q$8:$Z$72,10,FALSE)</f>
        <v>9.0616876073091692</v>
      </c>
      <c r="AK27" s="72"/>
      <c r="AL27" s="315">
        <v>20</v>
      </c>
      <c r="AM27" s="293" t="str">
        <f>VLOOKUP($AL$27,$R$8:$Z$72,2,FALSE)</f>
        <v>5.24 Comfortable maturity</v>
      </c>
      <c r="AN27" s="309">
        <f>VLOOKUP($AL$27,$R$8:$Z$72,3,FALSE)</f>
        <v>17</v>
      </c>
      <c r="AO27" s="310">
        <f>VLOOKUP($AL$27,$R$8:$Z$72,4,FALSE)</f>
        <v>0.33993201359728054</v>
      </c>
      <c r="AP27" s="309">
        <f>VLOOKUP($AL$27,$R$8:$Z$72,5,FALSE)</f>
        <v>32027</v>
      </c>
      <c r="AQ27" s="310">
        <f>VLOOKUP($AL$27,$R$8:$Z$72,6,FALSE)</f>
        <v>8.5777033813190489</v>
      </c>
      <c r="AR27" s="310">
        <f>VLOOKUP($AL$27,$R$8:$Z$72,7,FALSE)</f>
        <v>5.3080213569800486E-2</v>
      </c>
      <c r="AS27" s="310">
        <f>VLOOKUP($AL$27,$R$8:$Z$72,8,FALSE)</f>
        <v>-20.803029551466324</v>
      </c>
      <c r="AT27" s="309">
        <f>VLOOKUP($AL$27,$R$8:$Z$72,9,FALSE)</f>
        <v>3.96297235385408</v>
      </c>
      <c r="AU27" s="72"/>
      <c r="AV27" s="72"/>
      <c r="AW27" s="72"/>
      <c r="BF27" s="72"/>
      <c r="BG27" s="72"/>
      <c r="BH27" s="72"/>
      <c r="BI27" s="72"/>
      <c r="BJ27" s="72"/>
      <c r="BK27" s="31"/>
      <c r="BM27" s="298"/>
      <c r="BN27" s="299"/>
      <c r="BP27" s="31"/>
      <c r="BR27" s="31"/>
    </row>
    <row r="28" spans="2:70" ht="15" customHeight="1" x14ac:dyDescent="0.25">
      <c r="B28" s="306" t="s">
        <v>168</v>
      </c>
      <c r="C28" s="307">
        <v>97</v>
      </c>
      <c r="D28" s="307">
        <v>20769</v>
      </c>
      <c r="F28" s="308" t="str">
        <f t="shared" si="3"/>
        <v>5.21 Executive wellness</v>
      </c>
      <c r="G28" s="309">
        <f t="shared" si="0"/>
        <v>97</v>
      </c>
      <c r="H28" s="310">
        <f t="shared" si="0"/>
        <v>1.9396120775844832</v>
      </c>
      <c r="I28" s="309">
        <f t="shared" si="0"/>
        <v>20769</v>
      </c>
      <c r="J28" s="310">
        <f t="shared" si="0"/>
        <v>5.5625041848008028</v>
      </c>
      <c r="K28" s="310">
        <f t="shared" si="0"/>
        <v>0.46704222639510812</v>
      </c>
      <c r="L28" s="310">
        <f t="shared" si="0"/>
        <v>-11.178316997000143</v>
      </c>
      <c r="M28" s="309">
        <f t="shared" si="0"/>
        <v>34.86940437517967</v>
      </c>
      <c r="N28" s="311"/>
      <c r="O28" s="312" t="str">
        <f t="shared" si="4"/>
        <v>5</v>
      </c>
      <c r="P28" s="312" t="str">
        <f t="shared" si="11"/>
        <v>5.21</v>
      </c>
      <c r="Q28" s="312">
        <f>RANK(Z28,$Z$8:$Z$72,0)+COUNTIF($Z$8:Z28,Z28)-1</f>
        <v>18</v>
      </c>
      <c r="R28" s="312">
        <f>RANK(U28,$U$8:$U$72,0)+COUNTIF($U$8:U28,U28)-1</f>
        <v>14</v>
      </c>
      <c r="S28" s="293" t="s">
        <v>169</v>
      </c>
      <c r="T28" s="313">
        <f t="shared" si="6"/>
        <v>97</v>
      </c>
      <c r="U28" s="314">
        <f t="shared" si="7"/>
        <v>1.9396120775844832</v>
      </c>
      <c r="V28" s="313">
        <f t="shared" si="8"/>
        <v>20769</v>
      </c>
      <c r="W28" s="314">
        <f t="shared" si="1"/>
        <v>5.5625041848008028</v>
      </c>
      <c r="X28" s="310">
        <f t="shared" si="9"/>
        <v>0.46704222639510812</v>
      </c>
      <c r="Y28" s="310">
        <f t="shared" si="2"/>
        <v>-11.178316997000143</v>
      </c>
      <c r="Z28" s="309">
        <f t="shared" si="10"/>
        <v>34.86940437517967</v>
      </c>
      <c r="AA28" s="72"/>
      <c r="AB28" s="315">
        <v>21</v>
      </c>
      <c r="AC28" s="293" t="str">
        <f>VLOOKUP($AB$28,$Q$8:$Z$72,3,FALSE)</f>
        <v>5.24 Comfortable maturity</v>
      </c>
      <c r="AD28" s="309">
        <f>VLOOKUP($AB$28,$Q$8:$Z$72,4,FALSE)</f>
        <v>17</v>
      </c>
      <c r="AE28" s="310">
        <f>VLOOKUP($AB$28,$Q$8:$Z$72,5,FALSE)</f>
        <v>0.33993201359728054</v>
      </c>
      <c r="AF28" s="309">
        <f>VLOOKUP($AB$28,$Q$8:$Z$72,6,FALSE)</f>
        <v>32027</v>
      </c>
      <c r="AG28" s="310">
        <f>VLOOKUP($AB$28,$Q$8:$Z$72,7,FALSE)</f>
        <v>8.5777033813190489</v>
      </c>
      <c r="AH28" s="310">
        <f>VLOOKUP($AB$28,$Q$8:$Z$72,8,FALSE)</f>
        <v>5.3080213569800486E-2</v>
      </c>
      <c r="AI28" s="310">
        <f>VLOOKUP($AB$28,$Q$8:$Z$72,9,FALSE)</f>
        <v>-20.803029551466324</v>
      </c>
      <c r="AJ28" s="309">
        <f>VLOOKUP($AB$28,$Q$8:$Z$72,10,FALSE)</f>
        <v>3.96297235385408</v>
      </c>
      <c r="AK28" s="72"/>
      <c r="AL28" s="315">
        <v>21</v>
      </c>
      <c r="AM28" s="293" t="str">
        <f>VLOOKUP($AL$28,$R$8:$Z$72,2,FALSE)</f>
        <v>2.6 Stressed young families</v>
      </c>
      <c r="AN28" s="309">
        <f>VLOOKUP($AL$28,$R$8:$Z$72,3,FALSE)</f>
        <v>11</v>
      </c>
      <c r="AO28" s="310">
        <f>VLOOKUP($AL$28,$R$8:$Z$72,4,FALSE)</f>
        <v>0.21995600879824037</v>
      </c>
      <c r="AP28" s="309">
        <f>VLOOKUP($AL$28,$R$8:$Z$72,5,FALSE)</f>
        <v>9063</v>
      </c>
      <c r="AQ28" s="310">
        <f>VLOOKUP($AL$28,$R$8:$Z$72,6,FALSE)</f>
        <v>2.4273183796451292</v>
      </c>
      <c r="AR28" s="310">
        <f>VLOOKUP($AL$28,$R$8:$Z$72,7,FALSE)</f>
        <v>0.12137261392474899</v>
      </c>
      <c r="AS28" s="310">
        <f>VLOOKUP($AL$28,$R$8:$Z$72,8,FALSE)</f>
        <v>-10.143190203717387</v>
      </c>
      <c r="AT28" s="309">
        <f>VLOOKUP($AL$28,$R$8:$Z$72,9,FALSE)</f>
        <v>9.0616876073091692</v>
      </c>
      <c r="AU28" s="72"/>
      <c r="AV28" s="72"/>
      <c r="AW28" s="72"/>
      <c r="BF28" s="72"/>
      <c r="BG28" s="72"/>
      <c r="BH28" s="72"/>
      <c r="BI28" s="72"/>
      <c r="BJ28" s="72"/>
      <c r="BK28" s="31"/>
      <c r="BM28" s="298"/>
      <c r="BN28" s="299"/>
      <c r="BP28" s="31"/>
      <c r="BR28" s="31"/>
    </row>
    <row r="29" spans="2:70" ht="15" customHeight="1" x14ac:dyDescent="0.25">
      <c r="B29" s="306" t="s">
        <v>170</v>
      </c>
      <c r="C29" s="307">
        <v>113</v>
      </c>
      <c r="D29" s="307">
        <v>22366</v>
      </c>
      <c r="F29" s="308" t="str">
        <f t="shared" si="3"/>
        <v>5.22 Healthy suburban households</v>
      </c>
      <c r="G29" s="309">
        <f t="shared" si="0"/>
        <v>113</v>
      </c>
      <c r="H29" s="310">
        <f t="shared" si="0"/>
        <v>2.2595480903819234</v>
      </c>
      <c r="I29" s="309">
        <f t="shared" si="0"/>
        <v>22366</v>
      </c>
      <c r="J29" s="310">
        <f t="shared" si="0"/>
        <v>5.9902243053230659</v>
      </c>
      <c r="K29" s="310">
        <f t="shared" si="0"/>
        <v>0.50523115443083255</v>
      </c>
      <c r="L29" s="310">
        <f t="shared" si="0"/>
        <v>-11.117520395783874</v>
      </c>
      <c r="M29" s="309">
        <f t="shared" si="0"/>
        <v>37.720592338654683</v>
      </c>
      <c r="N29" s="311"/>
      <c r="O29" s="312" t="str">
        <f t="shared" si="4"/>
        <v>5</v>
      </c>
      <c r="P29" s="312" t="str">
        <f t="shared" si="11"/>
        <v>5.22</v>
      </c>
      <c r="Q29" s="312">
        <f>RANK(Z29,$Z$8:$Z$72,0)+COUNTIF($Z$8:Z29,Z29)-1</f>
        <v>17</v>
      </c>
      <c r="R29" s="312">
        <f>RANK(U29,$U$8:$U$72,0)+COUNTIF($U$8:U29,U29)-1</f>
        <v>13</v>
      </c>
      <c r="S29" s="293" t="s">
        <v>171</v>
      </c>
      <c r="T29" s="313">
        <f t="shared" si="6"/>
        <v>113</v>
      </c>
      <c r="U29" s="314">
        <f t="shared" si="7"/>
        <v>2.2595480903819234</v>
      </c>
      <c r="V29" s="313">
        <f t="shared" si="8"/>
        <v>22366</v>
      </c>
      <c r="W29" s="314">
        <f t="shared" si="1"/>
        <v>5.9902243053230659</v>
      </c>
      <c r="X29" s="310">
        <f t="shared" si="9"/>
        <v>0.50523115443083255</v>
      </c>
      <c r="Y29" s="310">
        <f t="shared" si="2"/>
        <v>-11.117520395783874</v>
      </c>
      <c r="Z29" s="309">
        <f t="shared" si="10"/>
        <v>37.720592338654683</v>
      </c>
      <c r="AA29" s="72"/>
      <c r="AB29" s="315">
        <v>22</v>
      </c>
      <c r="AC29" s="293" t="str">
        <f>VLOOKUP($AB$29,$Q$8:$Z$72,3,FALSE)</f>
        <v>1.4 Struggling on low incomes</v>
      </c>
      <c r="AD29" s="309">
        <f>VLOOKUP($AB$29,$Q$8:$Z$72,4,FALSE)</f>
        <v>0</v>
      </c>
      <c r="AE29" s="310">
        <f>VLOOKUP($AB$29,$Q$8:$Z$72,5,FALSE)</f>
        <v>0</v>
      </c>
      <c r="AF29" s="309">
        <f>VLOOKUP($AB$29,$Q$8:$Z$72,6,FALSE)</f>
        <v>3117</v>
      </c>
      <c r="AG29" s="310">
        <f>VLOOKUP($AB$29,$Q$8:$Z$72,7,FALSE)</f>
        <v>0.83481754268496822</v>
      </c>
      <c r="AH29" s="310">
        <f>VLOOKUP($AB$29,$Q$8:$Z$72,8,FALSE)</f>
        <v>0</v>
      </c>
      <c r="AI29" s="310">
        <f>VLOOKUP($AB$29,$Q$8:$Z$72,9,FALSE)</f>
        <v>-6.4885043923170906</v>
      </c>
      <c r="AJ29" s="309">
        <f>VLOOKUP($AB$29,$Q$8:$Z$72,10,FALSE)</f>
        <v>0</v>
      </c>
      <c r="AK29" s="72"/>
      <c r="AL29" s="315">
        <v>22</v>
      </c>
      <c r="AM29" s="293" t="str">
        <f>VLOOKUP($AL$29,$R$8:$Z$72,2,FALSE)</f>
        <v>1.4 Struggling on low incomes</v>
      </c>
      <c r="AN29" s="309">
        <f>VLOOKUP($AL$29,$R$8:$Z$72,3,FALSE)</f>
        <v>0</v>
      </c>
      <c r="AO29" s="310">
        <f>VLOOKUP($AL$29,$R$8:$Z$72,4,FALSE)</f>
        <v>0</v>
      </c>
      <c r="AP29" s="309">
        <f>VLOOKUP($AL$29,$R$8:$Z$72,5,FALSE)</f>
        <v>3117</v>
      </c>
      <c r="AQ29" s="310">
        <f>VLOOKUP($AL$29,$R$8:$Z$72,6,FALSE)</f>
        <v>0.83481754268496822</v>
      </c>
      <c r="AR29" s="310">
        <f>VLOOKUP($AL$29,$R$8:$Z$72,7,FALSE)</f>
        <v>0</v>
      </c>
      <c r="AS29" s="310">
        <f>VLOOKUP($AL$29,$R$8:$Z$72,8,FALSE)</f>
        <v>-6.4885043923170906</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126</v>
      </c>
      <c r="D30" s="307">
        <v>23084</v>
      </c>
      <c r="F30" s="308" t="str">
        <f t="shared" si="3"/>
        <v>5.23 Peak professionals</v>
      </c>
      <c r="G30" s="309">
        <f t="shared" si="0"/>
        <v>126</v>
      </c>
      <c r="H30" s="310">
        <f t="shared" si="0"/>
        <v>2.5194961007798442</v>
      </c>
      <c r="I30" s="309">
        <f t="shared" si="0"/>
        <v>23084</v>
      </c>
      <c r="J30" s="310">
        <f t="shared" si="0"/>
        <v>6.1825242718446605</v>
      </c>
      <c r="K30" s="310">
        <f t="shared" si="0"/>
        <v>0.5458326113325247</v>
      </c>
      <c r="L30" s="310">
        <f t="shared" si="0"/>
        <v>-10.755829250902282</v>
      </c>
      <c r="M30" s="309">
        <f t="shared" si="0"/>
        <v>40.751899871282028</v>
      </c>
      <c r="N30" s="311"/>
      <c r="O30" s="312" t="str">
        <f t="shared" si="4"/>
        <v>5</v>
      </c>
      <c r="P30" s="312" t="str">
        <f t="shared" si="11"/>
        <v>5.23</v>
      </c>
      <c r="Q30" s="312">
        <f>RANK(Z30,$Z$8:$Z$72,0)+COUNTIF($Z$8:Z30,Z30)-1</f>
        <v>16</v>
      </c>
      <c r="R30" s="312">
        <f>RANK(U30,$U$8:$U$72,0)+COUNTIF($U$8:U30,U30)-1</f>
        <v>12</v>
      </c>
      <c r="S30" s="293" t="s">
        <v>173</v>
      </c>
      <c r="T30" s="313">
        <f t="shared" si="6"/>
        <v>126</v>
      </c>
      <c r="U30" s="314">
        <f t="shared" si="7"/>
        <v>2.5194961007798442</v>
      </c>
      <c r="V30" s="313">
        <f t="shared" si="8"/>
        <v>23084</v>
      </c>
      <c r="W30" s="314">
        <f t="shared" si="1"/>
        <v>6.1825242718446605</v>
      </c>
      <c r="X30" s="310">
        <f t="shared" si="9"/>
        <v>0.5458326113325247</v>
      </c>
      <c r="Y30" s="310">
        <f t="shared" si="2"/>
        <v>-10.755829250902282</v>
      </c>
      <c r="Z30" s="309">
        <f t="shared" si="10"/>
        <v>40.751899871282028</v>
      </c>
      <c r="AA30" s="72"/>
      <c r="AB30" s="315">
        <v>23</v>
      </c>
      <c r="AC30" s="293" t="str">
        <f>VLOOKUP($AB$30,$Q$8:$Z$72,3,FALSE)</f>
        <v>1.5 Multi-generational strains</v>
      </c>
      <c r="AD30" s="309">
        <f>VLOOKUP($AB$30,$Q$8:$Z$72,4,FALSE)</f>
        <v>0</v>
      </c>
      <c r="AE30" s="310">
        <f>VLOOKUP($AB$30,$Q$8:$Z$72,5,FALSE)</f>
        <v>0</v>
      </c>
      <c r="AF30" s="309">
        <f>VLOOKUP($AB$30,$Q$8:$Z$72,6,FALSE)</f>
        <v>4287</v>
      </c>
      <c r="AG30" s="310">
        <f>VLOOKUP($AB$30,$Q$8:$Z$72,7,FALSE)</f>
        <v>1.148175426849682</v>
      </c>
      <c r="AH30" s="310">
        <f>VLOOKUP($AB$30,$Q$8:$Z$72,8,FALSE)</f>
        <v>0</v>
      </c>
      <c r="AI30" s="310">
        <f>VLOOKUP($AB$30,$Q$8:$Z$72,9,FALSE)</f>
        <v>-7.6214956542306185</v>
      </c>
      <c r="AJ30" s="309">
        <f>VLOOKUP($AB$30,$Q$8:$Z$72,10,FALSE)</f>
        <v>0</v>
      </c>
      <c r="AK30" s="72"/>
      <c r="AL30" s="315">
        <v>23</v>
      </c>
      <c r="AM30" s="293" t="str">
        <f>VLOOKUP($AL$30,$R$8:$Z$72,2,FALSE)</f>
        <v>1.5 Multi-generational strains</v>
      </c>
      <c r="AN30" s="309">
        <f>VLOOKUP($AL$30,$R$8:$Z$72,3,FALSE)</f>
        <v>0</v>
      </c>
      <c r="AO30" s="310">
        <f>VLOOKUP($AL$30,$R$8:$Z$72,4,FALSE)</f>
        <v>0</v>
      </c>
      <c r="AP30" s="309">
        <f>VLOOKUP($AL$30,$R$8:$Z$72,5,FALSE)</f>
        <v>4287</v>
      </c>
      <c r="AQ30" s="310">
        <f>VLOOKUP($AL$30,$R$8:$Z$72,6,FALSE)</f>
        <v>1.148175426849682</v>
      </c>
      <c r="AR30" s="310">
        <f>VLOOKUP($AL$30,$R$8:$Z$72,7,FALSE)</f>
        <v>0</v>
      </c>
      <c r="AS30" s="310">
        <f>VLOOKUP($AL$30,$R$8:$Z$72,8,FALSE)</f>
        <v>-7.6214956542306185</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17</v>
      </c>
      <c r="D31" s="307">
        <v>32027</v>
      </c>
      <c r="F31" s="308" t="str">
        <f t="shared" si="3"/>
        <v>5.24 Comfortable maturity</v>
      </c>
      <c r="G31" s="309">
        <f t="shared" si="0"/>
        <v>17</v>
      </c>
      <c r="H31" s="310">
        <f t="shared" si="0"/>
        <v>0.33993201359728054</v>
      </c>
      <c r="I31" s="309">
        <f t="shared" si="0"/>
        <v>32027</v>
      </c>
      <c r="J31" s="310">
        <f t="shared" si="0"/>
        <v>8.5777033813190489</v>
      </c>
      <c r="K31" s="310">
        <f t="shared" si="0"/>
        <v>5.3080213569800486E-2</v>
      </c>
      <c r="L31" s="310">
        <f t="shared" si="0"/>
        <v>-20.803029551466324</v>
      </c>
      <c r="M31" s="309">
        <f t="shared" si="0"/>
        <v>3.96297235385408</v>
      </c>
      <c r="N31" s="311"/>
      <c r="O31" s="312" t="str">
        <f t="shared" si="4"/>
        <v>5</v>
      </c>
      <c r="P31" s="312" t="str">
        <f t="shared" si="11"/>
        <v>5.24</v>
      </c>
      <c r="Q31" s="312">
        <f>RANK(Z31,$Z$8:$Z$72,0)+COUNTIF($Z$8:Z31,Z31)-1</f>
        <v>21</v>
      </c>
      <c r="R31" s="312">
        <f>RANK(U31,$U$8:$U$72,0)+COUNTIF($U$8:U31,U31)-1</f>
        <v>20</v>
      </c>
      <c r="S31" s="293" t="s">
        <v>175</v>
      </c>
      <c r="T31" s="313">
        <f t="shared" si="6"/>
        <v>17</v>
      </c>
      <c r="U31" s="314">
        <f t="shared" si="7"/>
        <v>0.33993201359728054</v>
      </c>
      <c r="V31" s="313">
        <f t="shared" si="8"/>
        <v>32027</v>
      </c>
      <c r="W31" s="314">
        <f t="shared" si="1"/>
        <v>8.5777033813190489</v>
      </c>
      <c r="X31" s="310">
        <f t="shared" si="9"/>
        <v>5.3080213569800486E-2</v>
      </c>
      <c r="Y31" s="310">
        <f t="shared" si="2"/>
        <v>-20.803029551466324</v>
      </c>
      <c r="Z31" s="309">
        <f t="shared" si="10"/>
        <v>3.96297235385408</v>
      </c>
      <c r="AA31" s="72"/>
      <c r="AB31" s="315">
        <v>24</v>
      </c>
      <c r="AC31" s="293" t="str">
        <f>VLOOKUP($AB$31,$Q$8:$Z$72,3,FALSE)</f>
        <v>3.10 Sedentary habits</v>
      </c>
      <c r="AD31" s="309">
        <f>VLOOKUP($AB$31,$Q$8:$Z$72,4,FALSE)</f>
        <v>0</v>
      </c>
      <c r="AE31" s="310">
        <f>VLOOKUP($AB$31,$Q$8:$Z$72,5,FALSE)</f>
        <v>0</v>
      </c>
      <c r="AF31" s="309">
        <f>VLOOKUP($AB$31,$Q$8:$Z$72,6,FALSE)</f>
        <v>9055</v>
      </c>
      <c r="AG31" s="310">
        <f>VLOOKUP($AB$31,$Q$8:$Z$72,7,FALSE)</f>
        <v>2.4251757616337462</v>
      </c>
      <c r="AH31" s="310">
        <f>VLOOKUP($AB$31,$Q$8:$Z$72,8,FALSE)</f>
        <v>0</v>
      </c>
      <c r="AI31" s="310">
        <f>VLOOKUP($AB$31,$Q$8:$Z$72,9,FALSE)</f>
        <v>-11.148877611788329</v>
      </c>
      <c r="AJ31" s="309">
        <f>VLOOKUP($AB$31,$Q$8:$Z$72,10,FALSE)</f>
        <v>0</v>
      </c>
      <c r="AK31" s="72"/>
      <c r="AL31" s="315">
        <v>24</v>
      </c>
      <c r="AM31" s="293" t="str">
        <f>VLOOKUP($AL$31,$R$8:$Z$72,2,FALSE)</f>
        <v>3.10 Sedentary habits</v>
      </c>
      <c r="AN31" s="309">
        <f>VLOOKUP($AL$31,$R$8:$Z$72,3,FALSE)</f>
        <v>0</v>
      </c>
      <c r="AO31" s="310">
        <f>VLOOKUP($AL$31,$R$8:$Z$72,4,FALSE)</f>
        <v>0</v>
      </c>
      <c r="AP31" s="309">
        <f>VLOOKUP($AL$31,$R$8:$Z$72,5,FALSE)</f>
        <v>9055</v>
      </c>
      <c r="AQ31" s="310">
        <f>VLOOKUP($AL$31,$R$8:$Z$72,6,FALSE)</f>
        <v>2.4251757616337462</v>
      </c>
      <c r="AR31" s="310">
        <f>VLOOKUP($AL$31,$R$8:$Z$72,7,FALSE)</f>
        <v>0</v>
      </c>
      <c r="AS31" s="310">
        <f>VLOOKUP($AL$31,$R$8:$Z$72,8,FALSE)</f>
        <v>-11.148877611788329</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-13.125496792212193</v>
      </c>
      <c r="M32" s="309">
        <f t="shared" si="0"/>
        <v>0</v>
      </c>
      <c r="N32" s="311"/>
      <c r="O32" s="312" t="str">
        <f t="shared" si="4"/>
        <v>5</v>
      </c>
      <c r="P32" s="312" t="str">
        <f t="shared" si="11"/>
        <v>5.25</v>
      </c>
      <c r="Q32" s="312">
        <f>RANK(Z32,$Z$8:$Z$72,0)+COUNTIF($Z$8:Z32,Z32)-1</f>
        <v>25</v>
      </c>
      <c r="R32" s="312">
        <f>RANK(U32,$U$8:$U$72,0)+COUNTIF($U$8:U32,U32)-1</f>
        <v>25</v>
      </c>
      <c r="S32" s="293" t="s">
        <v>177</v>
      </c>
      <c r="T32" s="313">
        <f t="shared" si="6"/>
        <v>0</v>
      </c>
      <c r="U32" s="314">
        <f t="shared" si="7"/>
        <v>0</v>
      </c>
      <c r="V32" s="313">
        <f t="shared" si="8"/>
        <v>12434</v>
      </c>
      <c r="W32" s="314">
        <f t="shared" si="1"/>
        <v>3.3301640441914961</v>
      </c>
      <c r="X32" s="310">
        <f t="shared" si="9"/>
        <v>0</v>
      </c>
      <c r="Y32" s="310">
        <f t="shared" si="2"/>
        <v>-13.125496792212193</v>
      </c>
      <c r="Z32" s="309">
        <f t="shared" si="10"/>
        <v>0</v>
      </c>
      <c r="AA32" s="72"/>
      <c r="AB32" s="315">
        <v>25</v>
      </c>
      <c r="AC32" s="293" t="str">
        <f>VLOOKUP($AB$32,$Q$8:$Z$72,3,FALSE)</f>
        <v>5.25 First-class fitness</v>
      </c>
      <c r="AD32" s="309">
        <f>VLOOKUP($AB$32,$Q$8:$Z$72,4,FALSE)</f>
        <v>0</v>
      </c>
      <c r="AE32" s="310">
        <f>VLOOKUP($AB$32,$Q$8:$Z$72,5,FALSE)</f>
        <v>0</v>
      </c>
      <c r="AF32" s="309">
        <f>VLOOKUP($AB$32,$Q$8:$Z$72,6,FALSE)</f>
        <v>12434</v>
      </c>
      <c r="AG32" s="310">
        <f>VLOOKUP($AB$32,$Q$8:$Z$72,7,FALSE)</f>
        <v>3.3301640441914961</v>
      </c>
      <c r="AH32" s="310">
        <f>VLOOKUP($AB$32,$Q$8:$Z$72,8,FALSE)</f>
        <v>0</v>
      </c>
      <c r="AI32" s="310">
        <f>VLOOKUP($AB$32,$Q$8:$Z$72,9,FALSE)</f>
        <v>-13.125496792212193</v>
      </c>
      <c r="AJ32" s="309">
        <f>VLOOKUP($AB$32,$Q$8:$Z$72,10,FALSE)</f>
        <v>0</v>
      </c>
      <c r="AK32" s="72"/>
      <c r="AL32" s="315">
        <v>25</v>
      </c>
      <c r="AM32" s="293" t="str">
        <f>VLOOKUP($AL$32,$R$8:$Z$72,2,FALSE)</f>
        <v>5.25 First-class fitness</v>
      </c>
      <c r="AN32" s="309">
        <f>VLOOKUP($AL$32,$R$8:$Z$72,3,FALSE)</f>
        <v>0</v>
      </c>
      <c r="AO32" s="310">
        <f>VLOOKUP($AL$32,$R$8:$Z$72,4,FALSE)</f>
        <v>0</v>
      </c>
      <c r="AP32" s="309">
        <f>VLOOKUP($AL$32,$R$8:$Z$72,5,FALSE)</f>
        <v>12434</v>
      </c>
      <c r="AQ32" s="310">
        <f>VLOOKUP($AL$32,$R$8:$Z$72,6,FALSE)</f>
        <v>3.3301640441914961</v>
      </c>
      <c r="AR32" s="310">
        <f>VLOOKUP($AL$32,$R$8:$Z$72,7,FALSE)</f>
        <v>0</v>
      </c>
      <c r="AS32" s="310">
        <f>VLOOKUP($AL$32,$R$8:$Z$72,8,FALSE)</f>
        <v>-13.125496792212193</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-5.0441580758710645</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-5.0441580758710645</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-5.0441580758710645</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-5.0441580758710645</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-3.0954269588482268</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-3.0954269588482268</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-3.0954269588482268</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-3.0954269588482268</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-6.419930830154434</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-6.419930830154434</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-6.419930830154434</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-6.419930830154434</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5001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1028</v>
      </c>
      <c r="H77" s="310">
        <f t="shared" ref="H77:J82" si="12">IF($G$75=1,U77,IF($G$75=2,AE77,IF($G$75=3,AO77,"")))</f>
        <v>20.555888822235552</v>
      </c>
      <c r="I77" s="323">
        <f>IF($G$75=1,V77,IF($G$75=2,AF77,IF($G$75=3,AP77,"")))</f>
        <v>34659</v>
      </c>
      <c r="J77" s="324">
        <f>IF($G$75=1,W77,IF($G$75=2,AG77,IF($G$75=3,AQ77,"")))</f>
        <v>9.2826247070639436</v>
      </c>
      <c r="K77" s="325">
        <f>IF($G$75=1,X77,IF($G$75=2,AH77,IF($G$75=3,AR77,"")))</f>
        <v>2.9660405666637817</v>
      </c>
      <c r="L77" s="326">
        <f>IF($G$75=1,Y77,IF($G$75=2,AI77,IF($G$75=3,AS77,"")))</f>
        <v>27.472455262458158</v>
      </c>
      <c r="M77" s="327">
        <f>IF($G$75=1,Z77,IF($G$75=2,AJ77,IF($G$75=3,AT77,"")))</f>
        <v>221.44479035754637</v>
      </c>
      <c r="N77" s="311"/>
      <c r="O77" s="328"/>
      <c r="P77" s="312" t="str">
        <f>LEFT(S77,1)</f>
        <v>1</v>
      </c>
      <c r="Q77" s="312">
        <f>RANK(Z77,$Z$77:$Z$82,0)+COUNTIF($Z$77:Z77,Z77)-1</f>
        <v>1</v>
      </c>
      <c r="R77" s="312">
        <f>RANK(U77,$U$77:$U$82,0)+COUNTIF($U$77:U77,U77)-1</f>
        <v>2</v>
      </c>
      <c r="S77" s="329" t="s">
        <v>71</v>
      </c>
      <c r="T77" s="309">
        <f>SUMIF($O$8:$O$36,$P77,T$8:T$36)</f>
        <v>1028</v>
      </c>
      <c r="U77" s="310">
        <f>IF(SUM($T$77:$T$98)&gt;0,T77/SUM($T$77:$T$98)*100,0)</f>
        <v>20.555888822235552</v>
      </c>
      <c r="V77" s="309">
        <f>SUMIF($O$8:$O$71,$P77,V$8:V$71)</f>
        <v>34659</v>
      </c>
      <c r="W77" s="326">
        <f t="shared" ref="W77:W82" si="13">IF(SUM($V$77:$V$98)&gt;0,V77/SUM($V$77:$V$98)*100,0)</f>
        <v>9.2826247070639436</v>
      </c>
      <c r="X77" s="326">
        <f>IF(V77&gt;0,(T77/V77)*100,0)</f>
        <v>2.9660405666637817</v>
      </c>
      <c r="Y77" s="326">
        <f t="shared" ref="Y77:Y82" si="14">IF(AND((SQRT((W77*(100-W77))/SUM($T$77:$T$98)))&gt;0, SUM($T$77:$T$98)&gt;0),(U77-W77)/(SQRT((W77*(100-W77))/SUM($T$77:$T$98))),0)</f>
        <v>27.472455262458158</v>
      </c>
      <c r="Z77" s="327">
        <f>IF(AND(W77&gt;0,SUM(X77)&gt;0),(U77/W77)*100,0)</f>
        <v>221.44479035754637</v>
      </c>
      <c r="AA77" s="72"/>
      <c r="AB77" s="315">
        <v>1</v>
      </c>
      <c r="AC77" s="329" t="str">
        <f>VLOOKUP($AB$77,$Q$77:$Z$98,S$5,FALSE)</f>
        <v>1. Serious Challenges</v>
      </c>
      <c r="AD77" s="309">
        <f t="shared" ref="AD77:AI77" si="15">VLOOKUP($AB$77,$Q$77:$Z$98,T$5,FALSE)</f>
        <v>1028</v>
      </c>
      <c r="AE77" s="310">
        <f t="shared" si="15"/>
        <v>20.555888822235552</v>
      </c>
      <c r="AF77" s="309">
        <f t="shared" si="15"/>
        <v>34659</v>
      </c>
      <c r="AG77" s="326">
        <f t="shared" si="15"/>
        <v>9.2826247070639436</v>
      </c>
      <c r="AH77" s="326">
        <f>VLOOKUP($AB$77,$Q$77:$Z$98,X$5,FALSE)</f>
        <v>2.9660405666637817</v>
      </c>
      <c r="AI77" s="326">
        <f t="shared" si="15"/>
        <v>27.472455262458158</v>
      </c>
      <c r="AJ77" s="327">
        <f>VLOOKUP($AB$77,$Q$77:$Z$98,Z$5,FALSE)</f>
        <v>221.44479035754637</v>
      </c>
      <c r="AK77" s="72"/>
      <c r="AL77" s="315">
        <v>1</v>
      </c>
      <c r="AM77" s="329" t="str">
        <f>VLOOKUP($AB$77,$R$77:$Z$98,R$5,FALSE)</f>
        <v>4. Healthy Behaviours</v>
      </c>
      <c r="AN77" s="309">
        <f t="shared" ref="AN77:AO77" si="16">VLOOKUP($AB$77,$R$77:$Z$98,S$5,FALSE)</f>
        <v>2389</v>
      </c>
      <c r="AO77" s="310">
        <f t="shared" si="16"/>
        <v>47.770445910817841</v>
      </c>
      <c r="AP77" s="309">
        <f>VLOOKUP($AB$77,$R$77:$Z$98,U$5,FALSE)</f>
        <v>108223</v>
      </c>
      <c r="AQ77" s="326">
        <f>VLOOKUP($AB$77,$R$77:$Z$98,V$5,FALSE)</f>
        <v>28.985068630733181</v>
      </c>
      <c r="AR77" s="326">
        <f>VLOOKUP($AB$77,$R$77:$Z$98,W$5,FALSE)</f>
        <v>2.2074790016909529</v>
      </c>
      <c r="AS77" s="326">
        <f>VLOOKUP($AB$77,$R$77:$Z$98,X$5,FALSE)</f>
        <v>29.281029804670887</v>
      </c>
      <c r="AT77" s="327">
        <f>VLOOKUP($AB$77,$R$77:$Z$98,Y$5,FALSE)</f>
        <v>164.81053234480294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284</v>
      </c>
      <c r="H78" s="310">
        <f t="shared" si="12"/>
        <v>5.6788642271545688</v>
      </c>
      <c r="I78" s="323">
        <f t="shared" si="12"/>
        <v>44187</v>
      </c>
      <c r="J78" s="324">
        <f t="shared" si="12"/>
        <v>11.834482758620691</v>
      </c>
      <c r="K78" s="325">
        <f>IF($G$75=1,X78,IF($G$75=2,AH78,IF($G$75=3,AR78,"")))</f>
        <v>0.64272297282006019</v>
      </c>
      <c r="L78" s="326">
        <f>IF($G$75=1,Y78,IF($G$75=2,AI78,IF($G$75=3,AS78,"")))</f>
        <v>-13.476468645037395</v>
      </c>
      <c r="M78" s="327">
        <f t="shared" ref="M78:M82" si="19">IF($G$75=1,Z78,IF($G$75=2,AJ78,IF($G$75=3,AT78,"")))</f>
        <v>47.985740847168557</v>
      </c>
      <c r="N78" s="311"/>
      <c r="O78" s="328"/>
      <c r="P78" s="312" t="str">
        <f t="shared" ref="P78:P82" si="20">LEFT(S78,1)</f>
        <v>2</v>
      </c>
      <c r="Q78" s="312">
        <f>RANK(Z78,$Z$77:$Z$82,0)+COUNTIF($Z$77:Z78,Z78)-1</f>
        <v>4</v>
      </c>
      <c r="R78" s="312">
        <f>RANK(U78,$U$77:$U$98,0)+COUNTIF($U$77:U78,U78)-1</f>
        <v>5</v>
      </c>
      <c r="S78" s="329" t="s">
        <v>78</v>
      </c>
      <c r="T78" s="309">
        <f>SUMIF($O$8:$O$36,$P78,T$8:T$36)</f>
        <v>284</v>
      </c>
      <c r="U78" s="310">
        <f t="shared" ref="U78:U80" si="21">IF(SUM($T$77:$T$98)&gt;0,T78/SUM($T$77:$T$98)*100,0)</f>
        <v>5.6788642271545688</v>
      </c>
      <c r="V78" s="309">
        <f t="shared" ref="V78:V81" si="22">SUMIF($O$8:$O$71,$P78,V$8:V$71)</f>
        <v>44187</v>
      </c>
      <c r="W78" s="326">
        <f t="shared" si="13"/>
        <v>11.834482758620691</v>
      </c>
      <c r="X78" s="326">
        <f t="shared" ref="X78:X82" si="23">IF(V78&gt;0,(T78/V78)*100,0)</f>
        <v>0.64272297282006019</v>
      </c>
      <c r="Y78" s="326">
        <f t="shared" si="14"/>
        <v>-13.476468645037395</v>
      </c>
      <c r="Z78" s="327">
        <f t="shared" ref="Z78:Z82" si="24">IF(AND(W78&gt;0,SUM(X78)&gt;0),(U78/W78)*100,0)</f>
        <v>47.985740847168557</v>
      </c>
      <c r="AA78" s="72"/>
      <c r="AB78" s="315">
        <v>2</v>
      </c>
      <c r="AC78" s="329" t="str">
        <f>VLOOKUP($AB$78,$Q$77:$Z$98,S$5,FALSE)</f>
        <v>4. Healthy Behaviours</v>
      </c>
      <c r="AD78" s="309">
        <f t="shared" ref="AD78:AJ78" si="25">VLOOKUP($AB$78,$Q$77:$Z$98,T$5,FALSE)</f>
        <v>2389</v>
      </c>
      <c r="AE78" s="310">
        <f t="shared" si="25"/>
        <v>47.770445910817841</v>
      </c>
      <c r="AF78" s="309">
        <f t="shared" si="25"/>
        <v>108223</v>
      </c>
      <c r="AG78" s="326">
        <f t="shared" si="25"/>
        <v>28.985068630733181</v>
      </c>
      <c r="AH78" s="326">
        <f t="shared" si="25"/>
        <v>2.2074790016909529</v>
      </c>
      <c r="AI78" s="326">
        <f t="shared" si="25"/>
        <v>29.281029804670887</v>
      </c>
      <c r="AJ78" s="327">
        <f t="shared" si="25"/>
        <v>164.81053234480294</v>
      </c>
      <c r="AK78" s="72"/>
      <c r="AL78" s="315">
        <v>2</v>
      </c>
      <c r="AM78" s="329" t="str">
        <f t="shared" ref="AM78:AQ78" si="26">VLOOKUP($AB$78,$R$77:$Z$98,R$5,FALSE)</f>
        <v>1. Serious Challenges</v>
      </c>
      <c r="AN78" s="309">
        <f t="shared" si="26"/>
        <v>1028</v>
      </c>
      <c r="AO78" s="310">
        <f t="shared" si="26"/>
        <v>20.555888822235552</v>
      </c>
      <c r="AP78" s="309">
        <f>VLOOKUP($AB$78,$R$77:$Z$98,U$5,FALSE)</f>
        <v>34659</v>
      </c>
      <c r="AQ78" s="326">
        <f t="shared" si="26"/>
        <v>9.2826247070639436</v>
      </c>
      <c r="AR78" s="326">
        <f>VLOOKUP($AB$78,$R$77:$Z$98,W$5,FALSE)</f>
        <v>2.9660405666637817</v>
      </c>
      <c r="AS78" s="326">
        <f>VLOOKUP($AB$78,$R$77:$Z$98,X$5,FALSE)</f>
        <v>27.472455262458158</v>
      </c>
      <c r="AT78" s="327">
        <f>VLOOKUP($AB$78,$R$77:$Z$98,Y$5,FALSE)</f>
        <v>221.44479035754637</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655</v>
      </c>
      <c r="H79" s="310">
        <f t="shared" si="12"/>
        <v>13.097380523895222</v>
      </c>
      <c r="I79" s="323">
        <f t="shared" si="12"/>
        <v>54317</v>
      </c>
      <c r="J79" s="324">
        <f t="shared" si="12"/>
        <v>14.547572815533979</v>
      </c>
      <c r="K79" s="325">
        <f>IF($G$75=1,X79,IF($G$75=2,AH79,IF($G$75=3,AR79,"")))</f>
        <v>1.2058839773919767</v>
      </c>
      <c r="L79" s="326">
        <f>IF($G$75=1,Y79,IF($G$75=2,AI79,IF($G$75=3,AS79,"")))</f>
        <v>-2.9086840426378111</v>
      </c>
      <c r="M79" s="327">
        <f t="shared" si="19"/>
        <v>90.031379735798723</v>
      </c>
      <c r="N79" s="311"/>
      <c r="O79" s="328"/>
      <c r="P79" s="312" t="str">
        <f t="shared" si="20"/>
        <v>3</v>
      </c>
      <c r="Q79" s="312">
        <f>RANK(Z79,$Z$77:$Z$82,0)+COUNTIF($Z$77:Z79,Z79)-1</f>
        <v>3</v>
      </c>
      <c r="R79" s="312">
        <f>RANK(U79,$U$77:$U$98,0)+COUNTIF($U$77:U79,U79)-1</f>
        <v>3</v>
      </c>
      <c r="S79" s="329" t="s">
        <v>191</v>
      </c>
      <c r="T79" s="309">
        <f t="shared" ref="T79:T82" si="27">SUMIF($O$8:$O$36,$P79,T$8:T$36)</f>
        <v>655</v>
      </c>
      <c r="U79" s="310">
        <f t="shared" si="21"/>
        <v>13.097380523895222</v>
      </c>
      <c r="V79" s="309">
        <f t="shared" si="22"/>
        <v>54317</v>
      </c>
      <c r="W79" s="326">
        <f t="shared" si="13"/>
        <v>14.547572815533979</v>
      </c>
      <c r="X79" s="326">
        <f t="shared" si="23"/>
        <v>1.2058839773919767</v>
      </c>
      <c r="Y79" s="326">
        <f t="shared" si="14"/>
        <v>-2.9086840426378111</v>
      </c>
      <c r="Z79" s="327">
        <f t="shared" si="24"/>
        <v>90.031379735798723</v>
      </c>
      <c r="AA79" s="72"/>
      <c r="AB79" s="315">
        <v>3</v>
      </c>
      <c r="AC79" s="329" t="str">
        <f>VLOOKUP($AB$79,$Q$77:$Z$98,S$5,FALSE)</f>
        <v>3. Unhealthy Traits</v>
      </c>
      <c r="AD79" s="309">
        <f t="shared" ref="AD79:AJ79" si="28">VLOOKUP($AB$79,$Q$77:$Z$98,T$5,FALSE)</f>
        <v>655</v>
      </c>
      <c r="AE79" s="310">
        <f t="shared" si="28"/>
        <v>13.097380523895222</v>
      </c>
      <c r="AF79" s="309">
        <f t="shared" si="28"/>
        <v>54317</v>
      </c>
      <c r="AG79" s="326">
        <f t="shared" si="28"/>
        <v>14.547572815533979</v>
      </c>
      <c r="AH79" s="326">
        <f t="shared" si="28"/>
        <v>1.2058839773919767</v>
      </c>
      <c r="AI79" s="326">
        <f t="shared" si="28"/>
        <v>-2.9086840426378111</v>
      </c>
      <c r="AJ79" s="327">
        <f t="shared" si="28"/>
        <v>90.031379735798723</v>
      </c>
      <c r="AK79" s="72"/>
      <c r="AL79" s="315">
        <v>3</v>
      </c>
      <c r="AM79" s="329" t="str">
        <f t="shared" ref="AM79:AQ79" si="29">VLOOKUP($AB$79,$R$77:$Z$98,R$5,FALSE)</f>
        <v>3. Unhealthy Traits</v>
      </c>
      <c r="AN79" s="309">
        <f t="shared" si="29"/>
        <v>655</v>
      </c>
      <c r="AO79" s="310">
        <f t="shared" si="29"/>
        <v>13.097380523895222</v>
      </c>
      <c r="AP79" s="309">
        <f t="shared" si="29"/>
        <v>54317</v>
      </c>
      <c r="AQ79" s="326">
        <f t="shared" si="29"/>
        <v>14.547572815533979</v>
      </c>
      <c r="AR79" s="326">
        <f>VLOOKUP($AB$79,$R$77:$Z$98,W$5,FALSE)</f>
        <v>1.2058839773919767</v>
      </c>
      <c r="AS79" s="326">
        <f>VLOOKUP($AB$79,$R$77:$Z$98,X$5,FALSE)</f>
        <v>-2.9086840426378111</v>
      </c>
      <c r="AT79" s="327">
        <f>VLOOKUP($AB$79,$R$77:$Z$98,Y$5,FALSE)</f>
        <v>90.031379735798723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2389</v>
      </c>
      <c r="H80" s="310">
        <f t="shared" si="12"/>
        <v>47.770445910817841</v>
      </c>
      <c r="I80" s="323">
        <f t="shared" si="12"/>
        <v>108223</v>
      </c>
      <c r="J80" s="324">
        <f t="shared" si="12"/>
        <v>28.985068630733181</v>
      </c>
      <c r="K80" s="325">
        <f>IF($G$75=1,X80,IF($G$75=2,AH80,IF($G$75=3,AR80,"")))</f>
        <v>2.2074790016909529</v>
      </c>
      <c r="L80" s="326">
        <f t="shared" ref="L80:L82" si="30">IF($G$75=1,Y80,IF($G$75=2,AI80,IF($G$75=3,AS80,"")))</f>
        <v>29.281029804670887</v>
      </c>
      <c r="M80" s="327">
        <f t="shared" si="19"/>
        <v>164.81053234480294</v>
      </c>
      <c r="N80" s="311"/>
      <c r="O80" s="328"/>
      <c r="P80" s="312" t="str">
        <f t="shared" si="20"/>
        <v>4</v>
      </c>
      <c r="Q80" s="312">
        <f>RANK(Z80,$Z$77:$Z$82,0)+COUNTIF($Z$77:Z80,Z80)-1</f>
        <v>2</v>
      </c>
      <c r="R80" s="312">
        <f>RANK(U80,$U$77:$U$98,0)+COUNTIF($U$77:U80,U80)-1</f>
        <v>1</v>
      </c>
      <c r="S80" s="329" t="s">
        <v>89</v>
      </c>
      <c r="T80" s="309">
        <f t="shared" si="27"/>
        <v>2389</v>
      </c>
      <c r="U80" s="310">
        <f t="shared" si="21"/>
        <v>47.770445910817841</v>
      </c>
      <c r="V80" s="309">
        <f t="shared" si="22"/>
        <v>108223</v>
      </c>
      <c r="W80" s="326">
        <f t="shared" si="13"/>
        <v>28.985068630733181</v>
      </c>
      <c r="X80" s="326">
        <f t="shared" si="23"/>
        <v>2.2074790016909529</v>
      </c>
      <c r="Y80" s="326">
        <f t="shared" si="14"/>
        <v>29.281029804670887</v>
      </c>
      <c r="Z80" s="327">
        <f t="shared" si="24"/>
        <v>164.81053234480294</v>
      </c>
      <c r="AA80" s="72"/>
      <c r="AB80" s="315">
        <v>4</v>
      </c>
      <c r="AC80" s="329" t="str">
        <f>VLOOKUP($AB$80,$Q$77:$Z$98,S$5,FALSE)</f>
        <v>2. Multiple Concerns</v>
      </c>
      <c r="AD80" s="309">
        <f t="shared" ref="AD80:AJ80" si="31">VLOOKUP($AB$80,$Q$77:$Z$98,T$5,FALSE)</f>
        <v>284</v>
      </c>
      <c r="AE80" s="310">
        <f t="shared" si="31"/>
        <v>5.6788642271545688</v>
      </c>
      <c r="AF80" s="309">
        <f t="shared" si="31"/>
        <v>44187</v>
      </c>
      <c r="AG80" s="326">
        <f t="shared" si="31"/>
        <v>11.834482758620691</v>
      </c>
      <c r="AH80" s="326">
        <f t="shared" si="31"/>
        <v>0.64272297282006019</v>
      </c>
      <c r="AI80" s="326">
        <f t="shared" si="31"/>
        <v>-13.476468645037395</v>
      </c>
      <c r="AJ80" s="327">
        <f t="shared" si="31"/>
        <v>47.985740847168557</v>
      </c>
      <c r="AK80" s="72"/>
      <c r="AL80" s="315">
        <v>4</v>
      </c>
      <c r="AM80" s="329" t="str">
        <f t="shared" ref="AM80:AQ80" si="32">VLOOKUP($AB$80,$R$77:$Z$98,R$5,FALSE)</f>
        <v>5. Fit and Well</v>
      </c>
      <c r="AN80" s="309">
        <f t="shared" si="32"/>
        <v>645</v>
      </c>
      <c r="AO80" s="310">
        <f t="shared" si="32"/>
        <v>12.897420515896821</v>
      </c>
      <c r="AP80" s="309">
        <f>VLOOKUP($AB$80,$R$77:$Z$98,U$5,FALSE)</f>
        <v>126333</v>
      </c>
      <c r="AQ80" s="326">
        <f t="shared" si="32"/>
        <v>33.835420154000666</v>
      </c>
      <c r="AR80" s="326">
        <f>VLOOKUP($AB$80,$R$77:$Z$98,W$5,FALSE)</f>
        <v>0.5105554368217331</v>
      </c>
      <c r="AS80" s="326">
        <f>VLOOKUP($AB$80,$R$77:$Z$98,X$5,FALSE)</f>
        <v>-31.294286113502082</v>
      </c>
      <c r="AT80" s="327">
        <f>VLOOKUP($AB$80,$R$77:$Z$98,Y$5,FALSE)</f>
        <v>38.118103623938133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645</v>
      </c>
      <c r="H81" s="310">
        <f t="shared" si="12"/>
        <v>12.897420515896821</v>
      </c>
      <c r="I81" s="323">
        <f t="shared" si="12"/>
        <v>126333</v>
      </c>
      <c r="J81" s="324">
        <f t="shared" si="12"/>
        <v>33.835420154000666</v>
      </c>
      <c r="K81" s="325">
        <f>IF($G$75=1,X81,IF($G$75=2,AH81,IF($G$75=3,AR81,"")))</f>
        <v>0.5105554368217331</v>
      </c>
      <c r="L81" s="326">
        <f>IF($G$75=1,Y81,IF($G$75=2,AI81,IF($G$75=3,AS81,"")))</f>
        <v>-31.294286113502082</v>
      </c>
      <c r="M81" s="327">
        <f t="shared" si="19"/>
        <v>38.118103623938133</v>
      </c>
      <c r="N81" s="311"/>
      <c r="O81" s="328"/>
      <c r="P81" s="312" t="str">
        <f t="shared" si="20"/>
        <v>5</v>
      </c>
      <c r="Q81" s="312">
        <f>RANK(Z81,$Z$77:$Z$82,0)+COUNTIF($Z$77:Z81,Z81)-1</f>
        <v>5</v>
      </c>
      <c r="R81" s="312">
        <f>RANK(U81,$U$77:$U$98,0)+COUNTIF($U$77:U81,U81)-1</f>
        <v>4</v>
      </c>
      <c r="S81" s="329" t="s">
        <v>96</v>
      </c>
      <c r="T81" s="309">
        <f t="shared" si="27"/>
        <v>645</v>
      </c>
      <c r="U81" s="310">
        <f>IF(SUM($T$77:$T$98)&gt;0,T81/SUM($T$77:$T$98)*100,0)</f>
        <v>12.897420515896821</v>
      </c>
      <c r="V81" s="309">
        <f t="shared" si="22"/>
        <v>126333</v>
      </c>
      <c r="W81" s="326">
        <f t="shared" si="13"/>
        <v>33.835420154000666</v>
      </c>
      <c r="X81" s="326">
        <f t="shared" si="23"/>
        <v>0.5105554368217331</v>
      </c>
      <c r="Y81" s="326">
        <f t="shared" si="14"/>
        <v>-31.294286113502082</v>
      </c>
      <c r="Z81" s="327">
        <f t="shared" si="24"/>
        <v>38.118103623938133</v>
      </c>
      <c r="AA81" s="72"/>
      <c r="AB81" s="315">
        <v>5</v>
      </c>
      <c r="AC81" s="329" t="str">
        <f>VLOOKUP($AB$81,$Q$77:$Z$98,S$5,FALSE)</f>
        <v>5. Fit and Well</v>
      </c>
      <c r="AD81" s="309">
        <f t="shared" ref="AD81:AJ81" si="33">VLOOKUP($AB$81,$Q$77:$Z$98,T$5,FALSE)</f>
        <v>645</v>
      </c>
      <c r="AE81" s="310">
        <f t="shared" si="33"/>
        <v>12.897420515896821</v>
      </c>
      <c r="AF81" s="309">
        <f t="shared" si="33"/>
        <v>126333</v>
      </c>
      <c r="AG81" s="326">
        <f t="shared" si="33"/>
        <v>33.835420154000666</v>
      </c>
      <c r="AH81" s="326">
        <f t="shared" si="33"/>
        <v>0.5105554368217331</v>
      </c>
      <c r="AI81" s="326">
        <f t="shared" si="33"/>
        <v>-31.294286113502082</v>
      </c>
      <c r="AJ81" s="327">
        <f t="shared" si="33"/>
        <v>38.118103623938133</v>
      </c>
      <c r="AK81" s="72"/>
      <c r="AL81" s="315">
        <v>5</v>
      </c>
      <c r="AM81" s="329" t="str">
        <f t="shared" ref="AM81:AQ81" si="34">VLOOKUP($AB$81,$R$77:$Z$98,R$5,FALSE)</f>
        <v>2. Multiple Concerns</v>
      </c>
      <c r="AN81" s="309">
        <f t="shared" si="34"/>
        <v>284</v>
      </c>
      <c r="AO81" s="310">
        <f t="shared" si="34"/>
        <v>5.6788642271545688</v>
      </c>
      <c r="AP81" s="309">
        <f>VLOOKUP($AB$81,$R$77:$Z$98,U$5,FALSE)</f>
        <v>44187</v>
      </c>
      <c r="AQ81" s="326">
        <f t="shared" si="34"/>
        <v>11.834482758620691</v>
      </c>
      <c r="AR81" s="326">
        <f>VLOOKUP($AB$81,$R$77:$Z$98,W$5,FALSE)</f>
        <v>0.64272297282006019</v>
      </c>
      <c r="AS81" s="326">
        <f>VLOOKUP($AB$81,$R$77:$Z$98,X$5,FALSE)</f>
        <v>-13.476468645037395</v>
      </c>
      <c r="AT81" s="327">
        <f>VLOOKUP($AB$81,$R$77:$Z$98,Y$5,FALSE)</f>
        <v>47.985740847168557</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-8.7705149356408949</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-8.7705149356408949</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-8.7705149356408949</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-8.7705149356408949</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313D7-07F1-4BB8-86A1-4EB2D23F9BE6}">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1028</v>
      </c>
      <c r="V5" s="402">
        <f>'Input Sheet'!T78</f>
        <v>284</v>
      </c>
      <c r="W5" s="402">
        <f>'Input Sheet'!T79</f>
        <v>655</v>
      </c>
      <c r="X5" s="403">
        <f>'Input Sheet'!T80</f>
        <v>2389</v>
      </c>
      <c r="Y5" s="403">
        <f>'Input Sheet'!T81</f>
        <v>645</v>
      </c>
      <c r="Z5" s="403">
        <f>'Input Sheet'!T82</f>
        <v>0</v>
      </c>
      <c r="AA5" s="404">
        <f>SUM(U5:Z5)</f>
        <v>5001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5.0635336595480904E-2</v>
      </c>
      <c r="AZ6" s="437">
        <f t="shared" ref="AZ6:AZ13" si="1">IF(AX6="","",IFERROR(VLOOKUP($AX$4&amp;AX6,$D$8:$AC$1006,26,FALSE),""))</f>
        <v>101.94274258611895</v>
      </c>
      <c r="BA6" s="333" t="b">
        <f>IF(AX6="","")</f>
        <v>0</v>
      </c>
      <c r="BB6" s="333">
        <f t="shared" ref="BB6:BB65" si="2">VLOOKUP($AX$4&amp;AX6,$D$8:$AC$986,25,FALSE)</f>
        <v>5.0635336595480904E-2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0.14873534371405722</v>
      </c>
      <c r="AZ7" s="437">
        <f t="shared" si="1"/>
        <v>98.970863755931632</v>
      </c>
      <c r="BA7" s="333" t="b">
        <f t="shared" ref="BA7:BA17" si="5">IF(AX7="","")</f>
        <v>0</v>
      </c>
      <c r="BB7" s="333">
        <f t="shared" si="2"/>
        <v>0.14873534371405722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62.676558620000002</v>
      </c>
      <c r="V8" s="450">
        <f>IFERROR(V$5*I8,"")</f>
        <v>16.396161207999999</v>
      </c>
      <c r="W8" s="451">
        <f>IFERROR(W$5*K8,"")</f>
        <v>35.302668619999999</v>
      </c>
      <c r="X8" s="451">
        <f>IFERROR(X$5*M8,"")</f>
        <v>108.234442926</v>
      </c>
      <c r="Y8" s="451">
        <f>IFERROR(Y$5*O8,"")</f>
        <v>30.617486939999999</v>
      </c>
      <c r="Z8" s="451">
        <f>IFERROR(Z$5*Q8,"")</f>
        <v>0</v>
      </c>
      <c r="AA8" s="452">
        <f>IFERROR(SUM(U8:Z8),"")</f>
        <v>253.227318314</v>
      </c>
      <c r="AB8" s="453">
        <f>IF(OR(AA8="", AA8=0), "", AA8/$AA$5)</f>
        <v>5.0635336595480904E-2</v>
      </c>
      <c r="AC8" s="454">
        <f>IF(OR(AB8="", AB8=0), "", IF(AN8&gt;0, AB8/AN8*100, ""))</f>
        <v>101.94274258611895</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7.9863073365926823E-2</v>
      </c>
      <c r="AZ8" s="437">
        <f t="shared" si="1"/>
        <v>97.385856571687441</v>
      </c>
      <c r="BA8" s="333" t="b">
        <f t="shared" si="5"/>
        <v>0</v>
      </c>
      <c r="BB8" s="333">
        <f t="shared" si="2"/>
        <v>7.9863073365926823E-2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178.20259107200002</v>
      </c>
      <c r="V9" s="459">
        <f t="shared" ref="V9:V72" si="11">IFERROR(V$5*I9,"")</f>
        <v>49.888539932</v>
      </c>
      <c r="W9" s="460">
        <f t="shared" ref="W9:W72" si="12">IFERROR(W$5*K9,"")</f>
        <v>98.951949744999993</v>
      </c>
      <c r="X9" s="460">
        <f t="shared" ref="X9:X72" si="13">IFERROR(X$5*M9,"")</f>
        <v>318.53277590000005</v>
      </c>
      <c r="Y9" s="460">
        <f t="shared" ref="Y9:Y72" si="14">IFERROR(Y$5*O9,"")</f>
        <v>98.249597265000006</v>
      </c>
      <c r="Z9" s="460">
        <f t="shared" ref="Z9:Z72" si="15">IFERROR(Z$5*Q9,"")</f>
        <v>0</v>
      </c>
      <c r="AA9" s="461">
        <f t="shared" ref="AA9:AA72" si="16">IFERROR(SUM(U9:Z9),"")</f>
        <v>743.82545391400015</v>
      </c>
      <c r="AB9" s="462">
        <f t="shared" ref="AB9:AB72" si="17">IF(OR(AA9="", AA9=0), "", AA9/$AA$5)</f>
        <v>0.14873534371405722</v>
      </c>
      <c r="AC9" s="454">
        <f t="shared" ref="AC9:AC72" si="18">IF(OR(AB9="", AB9=0), "", IF(AN9&gt;0, AB9/AN9*100, ""))</f>
        <v>98.970863755931632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0.13734811938772246</v>
      </c>
      <c r="AZ9" s="437">
        <f t="shared" si="1"/>
        <v>103.61535378505864</v>
      </c>
      <c r="BA9" s="333" t="b">
        <f t="shared" si="5"/>
        <v>0</v>
      </c>
      <c r="BB9" s="333">
        <f t="shared" si="2"/>
        <v>0.13734811938772246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88.167693692</v>
      </c>
      <c r="V10" s="459">
        <f t="shared" si="11"/>
        <v>24.980538328000002</v>
      </c>
      <c r="W10" s="460">
        <f t="shared" si="12"/>
        <v>60.475581459999994</v>
      </c>
      <c r="X10" s="460">
        <f t="shared" si="13"/>
        <v>183.53433252799999</v>
      </c>
      <c r="Y10" s="460">
        <f t="shared" si="14"/>
        <v>42.237083894999998</v>
      </c>
      <c r="Z10" s="460">
        <f t="shared" si="15"/>
        <v>0</v>
      </c>
      <c r="AA10" s="461">
        <f t="shared" si="16"/>
        <v>399.39522990300003</v>
      </c>
      <c r="AB10" s="462">
        <f t="shared" si="17"/>
        <v>7.9863073365926823E-2</v>
      </c>
      <c r="AC10" s="454">
        <f t="shared" si="18"/>
        <v>97.385856571687441</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0.19414245759808038</v>
      </c>
      <c r="AZ10" s="437">
        <f t="shared" si="1"/>
        <v>99.672992453170181</v>
      </c>
      <c r="BA10" s="333" t="b">
        <f t="shared" si="5"/>
        <v>0</v>
      </c>
      <c r="BB10" s="333">
        <f t="shared" si="2"/>
        <v>0.19414245759808038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147.24108969599999</v>
      </c>
      <c r="V11" s="459">
        <f t="shared" si="11"/>
        <v>41.238334168000002</v>
      </c>
      <c r="W11" s="460">
        <f t="shared" si="12"/>
        <v>100.66243115499999</v>
      </c>
      <c r="X11" s="460">
        <f t="shared" si="13"/>
        <v>323.64529801399999</v>
      </c>
      <c r="Y11" s="460">
        <f t="shared" si="14"/>
        <v>74.090792024999999</v>
      </c>
      <c r="Z11" s="460">
        <f t="shared" si="15"/>
        <v>0</v>
      </c>
      <c r="AA11" s="461">
        <f t="shared" si="16"/>
        <v>686.87794505800002</v>
      </c>
      <c r="AB11" s="462">
        <f t="shared" si="17"/>
        <v>0.13734811938772246</v>
      </c>
      <c r="AC11" s="454">
        <f t="shared" si="18"/>
        <v>103.61535378505864</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0.19163760326934612</v>
      </c>
      <c r="AZ11" s="437">
        <f t="shared" si="1"/>
        <v>98.838623870886906</v>
      </c>
      <c r="BA11" s="333" t="b">
        <f t="shared" si="5"/>
        <v>0</v>
      </c>
      <c r="BB11" s="333">
        <f t="shared" si="2"/>
        <v>0.19163760326934612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202.12293289200002</v>
      </c>
      <c r="V12" s="459">
        <f t="shared" si="11"/>
        <v>56.834044499999997</v>
      </c>
      <c r="W12" s="460">
        <f t="shared" si="12"/>
        <v>132.397946195</v>
      </c>
      <c r="X12" s="460">
        <f t="shared" si="13"/>
        <v>451.21655539599999</v>
      </c>
      <c r="Y12" s="460">
        <f t="shared" si="14"/>
        <v>128.33495146499999</v>
      </c>
      <c r="Z12" s="460">
        <f t="shared" si="15"/>
        <v>0</v>
      </c>
      <c r="AA12" s="461">
        <f t="shared" si="16"/>
        <v>970.90643044800004</v>
      </c>
      <c r="AB12" s="462">
        <f t="shared" si="17"/>
        <v>0.19414245759808038</v>
      </c>
      <c r="AC12" s="454">
        <f t="shared" si="18"/>
        <v>99.672992453170181</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0.10018212715416917</v>
      </c>
      <c r="AZ12" s="437">
        <f t="shared" si="1"/>
        <v>100.72821556615683</v>
      </c>
      <c r="BA12" s="333" t="b">
        <f t="shared" si="5"/>
        <v>0</v>
      </c>
      <c r="BB12" s="333">
        <f t="shared" si="2"/>
        <v>0.10018212715416917</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183.26869945999999</v>
      </c>
      <c r="V13" s="459">
        <f t="shared" si="11"/>
        <v>50.698706732000005</v>
      </c>
      <c r="W13" s="460">
        <f t="shared" si="12"/>
        <v>118.956554955</v>
      </c>
      <c r="X13" s="460">
        <f t="shared" si="13"/>
        <v>468.66267702799996</v>
      </c>
      <c r="Y13" s="460">
        <f t="shared" si="14"/>
        <v>136.79301577500001</v>
      </c>
      <c r="Z13" s="460">
        <f t="shared" si="15"/>
        <v>0</v>
      </c>
      <c r="AA13" s="461">
        <f t="shared" si="16"/>
        <v>958.37965394999992</v>
      </c>
      <c r="AB13" s="462">
        <f t="shared" si="17"/>
        <v>0.19163760326934612</v>
      </c>
      <c r="AC13" s="454">
        <f t="shared" si="18"/>
        <v>98.838623870886906</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9.7455938840631876E-2</v>
      </c>
      <c r="AZ13" s="437">
        <f t="shared" si="1"/>
        <v>100.10016213543665</v>
      </c>
      <c r="BA13" s="333" t="b">
        <f t="shared" si="5"/>
        <v>0</v>
      </c>
      <c r="BB13" s="333">
        <f t="shared" si="2"/>
        <v>9.7455938840631876E-2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89.199521963999999</v>
      </c>
      <c r="V14" s="459">
        <f t="shared" si="11"/>
        <v>23.232249096</v>
      </c>
      <c r="W14" s="460">
        <f t="shared" si="12"/>
        <v>56.574726994999999</v>
      </c>
      <c r="X14" s="460">
        <f t="shared" si="13"/>
        <v>262.29913694800001</v>
      </c>
      <c r="Y14" s="460">
        <f t="shared" si="14"/>
        <v>69.705182895000007</v>
      </c>
      <c r="Z14" s="460">
        <f t="shared" si="15"/>
        <v>0</v>
      </c>
      <c r="AA14" s="461">
        <f t="shared" si="16"/>
        <v>501.01081789800003</v>
      </c>
      <c r="AB14" s="462">
        <f t="shared" si="17"/>
        <v>0.10018212715416917</v>
      </c>
      <c r="AC14" s="454">
        <f t="shared" si="18"/>
        <v>100.72821556615683</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77.120911575999997</v>
      </c>
      <c r="V15" s="468">
        <f t="shared" si="11"/>
        <v>20.731426036000002</v>
      </c>
      <c r="W15" s="469">
        <f t="shared" si="12"/>
        <v>51.678141529999998</v>
      </c>
      <c r="X15" s="469">
        <f t="shared" si="13"/>
        <v>272.87478126000002</v>
      </c>
      <c r="Y15" s="469">
        <f t="shared" si="14"/>
        <v>64.971889739999995</v>
      </c>
      <c r="Z15" s="469">
        <f t="shared" si="15"/>
        <v>0</v>
      </c>
      <c r="AA15" s="470">
        <f t="shared" si="16"/>
        <v>487.377150142</v>
      </c>
      <c r="AB15" s="471">
        <f t="shared" si="17"/>
        <v>9.7455938840631876E-2</v>
      </c>
      <c r="AC15" s="454">
        <f t="shared" si="18"/>
        <v>100.10016213543665</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798.48559590800005</v>
      </c>
      <c r="V18" s="475">
        <f t="shared" si="11"/>
        <v>226.31696135600001</v>
      </c>
      <c r="W18" s="460">
        <f t="shared" si="12"/>
        <v>545.47024762000001</v>
      </c>
      <c r="X18" s="476">
        <f t="shared" si="13"/>
        <v>2049.4371820040001</v>
      </c>
      <c r="Y18" s="476">
        <f t="shared" si="14"/>
        <v>562.95631540499994</v>
      </c>
      <c r="Z18" s="478">
        <f t="shared" si="15"/>
        <v>0</v>
      </c>
      <c r="AA18" s="465">
        <f t="shared" si="16"/>
        <v>4182.6663022930006</v>
      </c>
      <c r="AB18" s="429">
        <f t="shared" si="17"/>
        <v>0.83636598726114786</v>
      </c>
      <c r="AC18" s="454">
        <f t="shared" si="18"/>
        <v>99.042828689348184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47.836863592</v>
      </c>
      <c r="V19" s="475">
        <f t="shared" si="11"/>
        <v>14.585415264</v>
      </c>
      <c r="W19" s="460">
        <f t="shared" si="12"/>
        <v>45.330129119999995</v>
      </c>
      <c r="X19" s="476">
        <f t="shared" si="13"/>
        <v>117.84534931299999</v>
      </c>
      <c r="Y19" s="476">
        <f t="shared" si="14"/>
        <v>16.725378254999999</v>
      </c>
      <c r="Z19" s="478">
        <f t="shared" si="15"/>
        <v>0</v>
      </c>
      <c r="AA19" s="465">
        <f t="shared" si="16"/>
        <v>242.323135544</v>
      </c>
      <c r="AB19" s="429">
        <f t="shared" si="17"/>
        <v>4.8454936121575684E-2</v>
      </c>
      <c r="AC19" s="454">
        <f t="shared" si="18"/>
        <v>110.23049235660309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123.49566516</v>
      </c>
      <c r="V20" s="475">
        <f t="shared" si="11"/>
        <v>34.421169200000001</v>
      </c>
      <c r="W20" s="460">
        <f t="shared" si="12"/>
        <v>45.868049835000001</v>
      </c>
      <c r="X20" s="476">
        <f t="shared" si="13"/>
        <v>148.62025858199999</v>
      </c>
      <c r="Y20" s="476">
        <f t="shared" si="14"/>
        <v>54.164721884999999</v>
      </c>
      <c r="Z20" s="478">
        <f t="shared" si="15"/>
        <v>0</v>
      </c>
      <c r="AA20" s="465">
        <f t="shared" si="16"/>
        <v>406.56986466199999</v>
      </c>
      <c r="AB20" s="429">
        <f t="shared" si="17"/>
        <v>8.1297713389722054E-2</v>
      </c>
      <c r="AC20" s="454">
        <f t="shared" si="18"/>
        <v>97.468228169959801</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58.181875340000005</v>
      </c>
      <c r="V21" s="475">
        <f t="shared" si="11"/>
        <v>8.6764541800000003</v>
      </c>
      <c r="W21" s="460">
        <f t="shared" si="12"/>
        <v>18.331574079999999</v>
      </c>
      <c r="X21" s="476">
        <f t="shared" si="13"/>
        <v>73.097210101000002</v>
      </c>
      <c r="Y21" s="476">
        <f t="shared" si="14"/>
        <v>11.153584455000001</v>
      </c>
      <c r="Z21" s="478">
        <f t="shared" si="15"/>
        <v>0</v>
      </c>
      <c r="AA21" s="465">
        <f t="shared" si="16"/>
        <v>169.440698156</v>
      </c>
      <c r="AB21" s="429">
        <f t="shared" si="17"/>
        <v>3.3881363358528295E-2</v>
      </c>
      <c r="AC21" s="454">
        <f t="shared" si="18"/>
        <v>120.21528041752877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848.24430138800005</v>
      </c>
      <c r="V23" s="475">
        <f t="shared" si="11"/>
        <v>232.21695656</v>
      </c>
      <c r="W23" s="460">
        <f t="shared" si="12"/>
        <v>529.22592077499996</v>
      </c>
      <c r="X23" s="476">
        <f t="shared" si="13"/>
        <v>2131.1629990279998</v>
      </c>
      <c r="Y23" s="476">
        <f t="shared" si="14"/>
        <v>587.50711423500002</v>
      </c>
      <c r="Z23" s="478">
        <f t="shared" si="15"/>
        <v>0</v>
      </c>
      <c r="AA23" s="465">
        <f t="shared" si="16"/>
        <v>4328.3572919859998</v>
      </c>
      <c r="AB23" s="429">
        <f t="shared" si="17"/>
        <v>0.86549835872545489</v>
      </c>
      <c r="AC23" s="454">
        <f t="shared" si="18"/>
        <v>99.40422437489508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20.114926371999999</v>
      </c>
      <c r="V24" s="475">
        <f t="shared" si="11"/>
        <v>6.6953522559999996</v>
      </c>
      <c r="W24" s="460">
        <f t="shared" si="12"/>
        <v>12.23118966</v>
      </c>
      <c r="X24" s="476">
        <f t="shared" si="13"/>
        <v>41.678362605000004</v>
      </c>
      <c r="Y24" s="476">
        <f t="shared" si="14"/>
        <v>9.5672192100000011</v>
      </c>
      <c r="Z24" s="478">
        <f t="shared" si="15"/>
        <v>0</v>
      </c>
      <c r="AA24" s="465">
        <f t="shared" si="16"/>
        <v>90.287050102999999</v>
      </c>
      <c r="AB24" s="429">
        <f t="shared" si="17"/>
        <v>1.8053799260747849E-2</v>
      </c>
      <c r="AC24" s="454">
        <f t="shared" si="18"/>
        <v>102.73423726735263</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90.273297775999993</v>
      </c>
      <c r="V25" s="475">
        <f t="shared" si="11"/>
        <v>27.812716399999999</v>
      </c>
      <c r="W25" s="460">
        <f t="shared" si="12"/>
        <v>67.32511427</v>
      </c>
      <c r="X25" s="476">
        <f t="shared" si="13"/>
        <v>164.71116262799998</v>
      </c>
      <c r="Y25" s="476">
        <f t="shared" si="14"/>
        <v>33.025657004999999</v>
      </c>
      <c r="Z25" s="478">
        <f t="shared" si="15"/>
        <v>0</v>
      </c>
      <c r="AA25" s="465">
        <f t="shared" si="16"/>
        <v>383.147948079</v>
      </c>
      <c r="AB25" s="429">
        <f t="shared" si="17"/>
        <v>7.6614266762447508E-2</v>
      </c>
      <c r="AC25" s="454">
        <f t="shared" si="18"/>
        <v>104.73670747456252</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59.502778240000005</v>
      </c>
      <c r="V26" s="475">
        <f t="shared" si="11"/>
        <v>15.122857716</v>
      </c>
      <c r="W26" s="460">
        <f t="shared" si="12"/>
        <v>39.926618194999996</v>
      </c>
      <c r="X26" s="476">
        <f t="shared" si="13"/>
        <v>37.565185469999996</v>
      </c>
      <c r="Y26" s="476">
        <f t="shared" si="14"/>
        <v>10.748992724999999</v>
      </c>
      <c r="Z26" s="478">
        <f t="shared" si="15"/>
        <v>0</v>
      </c>
      <c r="AA26" s="465">
        <f t="shared" si="16"/>
        <v>162.86643234599998</v>
      </c>
      <c r="AB26" s="429">
        <f t="shared" si="17"/>
        <v>3.2566773114577084E-2</v>
      </c>
      <c r="AC26" s="454">
        <f t="shared" si="18"/>
        <v>103.42318278811501</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9.8646951959999996</v>
      </c>
      <c r="V27" s="475">
        <f t="shared" si="11"/>
        <v>2.1521167839999999</v>
      </c>
      <c r="W27" s="460">
        <f t="shared" si="12"/>
        <v>6.2911577549999995</v>
      </c>
      <c r="X27" s="476">
        <f t="shared" si="13"/>
        <v>13.88228788</v>
      </c>
      <c r="Y27" s="476">
        <f t="shared" si="14"/>
        <v>4.1510168250000001</v>
      </c>
      <c r="Z27" s="478">
        <f t="shared" si="15"/>
        <v>0</v>
      </c>
      <c r="AA27" s="465">
        <f t="shared" si="16"/>
        <v>36.341274439999999</v>
      </c>
      <c r="AB27" s="429">
        <f t="shared" si="17"/>
        <v>7.2668015276944609E-3</v>
      </c>
      <c r="AC27" s="454">
        <f t="shared" si="18"/>
        <v>102.30957149691231</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824.57663888399998</v>
      </c>
      <c r="V29" s="475">
        <f t="shared" si="11"/>
        <v>220.05378439600003</v>
      </c>
      <c r="W29" s="460">
        <f t="shared" si="12"/>
        <v>496.095570135</v>
      </c>
      <c r="X29" s="476">
        <f t="shared" si="13"/>
        <v>2015.0245591580001</v>
      </c>
      <c r="Y29" s="476">
        <f t="shared" si="14"/>
        <v>560.44629661499994</v>
      </c>
      <c r="Z29" s="478">
        <f t="shared" si="15"/>
        <v>0</v>
      </c>
      <c r="AA29" s="484">
        <f t="shared" si="16"/>
        <v>4116.1968491879998</v>
      </c>
      <c r="AB29" s="485">
        <f t="shared" si="17"/>
        <v>0.82307475488662263</v>
      </c>
      <c r="AC29" s="454">
        <f t="shared" si="18"/>
        <v>99.584469687080173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31.192836328000002</v>
      </c>
      <c r="V30" s="475">
        <f t="shared" si="11"/>
        <v>9.3485313759999986</v>
      </c>
      <c r="W30" s="460">
        <f t="shared" si="12"/>
        <v>19.133772229999998</v>
      </c>
      <c r="X30" s="476">
        <f t="shared" si="13"/>
        <v>72.440235100999999</v>
      </c>
      <c r="Y30" s="476">
        <f t="shared" si="14"/>
        <v>14.537744654999999</v>
      </c>
      <c r="Z30" s="478">
        <f t="shared" si="15"/>
        <v>0</v>
      </c>
      <c r="AA30" s="484">
        <f t="shared" si="16"/>
        <v>146.65311969000001</v>
      </c>
      <c r="AB30" s="429">
        <f t="shared" si="17"/>
        <v>2.9324758986202761E-2</v>
      </c>
      <c r="AC30" s="454">
        <f t="shared" si="18"/>
        <v>104.29074863616049</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52.857007016000004</v>
      </c>
      <c r="V31" s="475">
        <f t="shared" si="11"/>
        <v>18.451907420000001</v>
      </c>
      <c r="W31" s="460">
        <f t="shared" si="12"/>
        <v>41.165035209999992</v>
      </c>
      <c r="X31" s="476">
        <f t="shared" si="13"/>
        <v>99.267935843000004</v>
      </c>
      <c r="Y31" s="476">
        <f t="shared" si="14"/>
        <v>20.456369145</v>
      </c>
      <c r="Z31" s="478">
        <f t="shared" si="15"/>
        <v>0</v>
      </c>
      <c r="AA31" s="484">
        <f t="shared" si="16"/>
        <v>232.19825463399999</v>
      </c>
      <c r="AB31" s="429">
        <f t="shared" si="17"/>
        <v>4.6430364853829231E-2</v>
      </c>
      <c r="AC31" s="454">
        <f t="shared" si="18"/>
        <v>102.25514710217323</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27.655734020000001</v>
      </c>
      <c r="V32" s="475">
        <f t="shared" si="11"/>
        <v>6.0143009439999995</v>
      </c>
      <c r="W32" s="460">
        <f t="shared" si="12"/>
        <v>19.047181885000001</v>
      </c>
      <c r="X32" s="476">
        <f t="shared" si="13"/>
        <v>22.237989776999999</v>
      </c>
      <c r="Y32" s="476">
        <f t="shared" si="14"/>
        <v>7.3747984199999994</v>
      </c>
      <c r="Z32" s="478">
        <f t="shared" si="15"/>
        <v>0</v>
      </c>
      <c r="AA32" s="484">
        <f t="shared" si="16"/>
        <v>82.330005046000011</v>
      </c>
      <c r="AB32" s="429">
        <f t="shared" si="17"/>
        <v>1.6462708467506502E-2</v>
      </c>
      <c r="AC32" s="454">
        <f t="shared" si="18"/>
        <v>102.62158645126773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3.5702337200000001</v>
      </c>
      <c r="V33" s="475">
        <f t="shared" si="11"/>
        <v>0.85248819599999992</v>
      </c>
      <c r="W33" s="460">
        <f t="shared" si="12"/>
        <v>8.7337346299999989</v>
      </c>
      <c r="X33" s="476">
        <f t="shared" si="13"/>
        <v>31.151269939999999</v>
      </c>
      <c r="Y33" s="476">
        <f t="shared" si="14"/>
        <v>8.7172485299999991</v>
      </c>
      <c r="Z33" s="478">
        <f t="shared" si="15"/>
        <v>0</v>
      </c>
      <c r="AA33" s="484">
        <f t="shared" si="16"/>
        <v>53.024975015999999</v>
      </c>
      <c r="AB33" s="429">
        <f t="shared" si="17"/>
        <v>1.0602874428314337E-2</v>
      </c>
      <c r="AC33" s="454">
        <f t="shared" si="18"/>
        <v>93.444308008651205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326.036350524</v>
      </c>
      <c r="V35" s="475">
        <f t="shared" si="11"/>
        <v>90.540913088000011</v>
      </c>
      <c r="W35" s="460">
        <f t="shared" si="12"/>
        <v>217.62190158999999</v>
      </c>
      <c r="X35" s="476">
        <f t="shared" si="13"/>
        <v>908.17428870000003</v>
      </c>
      <c r="Y35" s="476">
        <f t="shared" si="14"/>
        <v>260.94543894000003</v>
      </c>
      <c r="Z35" s="478">
        <f t="shared" si="15"/>
        <v>0</v>
      </c>
      <c r="AA35" s="484">
        <f t="shared" si="16"/>
        <v>1803.3188928420002</v>
      </c>
      <c r="AB35" s="429">
        <f t="shared" si="17"/>
        <v>0.36059166023635275</v>
      </c>
      <c r="AC35" s="454">
        <f t="shared" si="18"/>
        <v>97.682549139472258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4.5897218799999999</v>
      </c>
      <c r="V36" s="475">
        <f t="shared" si="11"/>
        <v>0.29709012800000001</v>
      </c>
      <c r="W36" s="460">
        <f t="shared" si="12"/>
        <v>1.707732375</v>
      </c>
      <c r="X36" s="476">
        <f t="shared" si="13"/>
        <v>11.150905955999999</v>
      </c>
      <c r="Y36" s="476">
        <f t="shared" si="14"/>
        <v>4.3218386249999998</v>
      </c>
      <c r="Z36" s="478">
        <f t="shared" si="15"/>
        <v>0</v>
      </c>
      <c r="AA36" s="465">
        <f t="shared" si="16"/>
        <v>22.067288963999999</v>
      </c>
      <c r="AB36" s="429">
        <f t="shared" si="17"/>
        <v>4.4125752777444509E-3</v>
      </c>
      <c r="AC36" s="454">
        <f t="shared" si="18"/>
        <v>96.737192673796045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2.8824215359999998</v>
      </c>
      <c r="V37" s="475">
        <f t="shared" si="11"/>
        <v>0.966598544</v>
      </c>
      <c r="W37" s="460">
        <f t="shared" si="12"/>
        <v>2.791576595</v>
      </c>
      <c r="X37" s="476">
        <f t="shared" si="13"/>
        <v>6.0230082380000001</v>
      </c>
      <c r="Y37" s="476">
        <f t="shared" si="14"/>
        <v>2.3537894699999997</v>
      </c>
      <c r="Z37" s="478">
        <f t="shared" si="15"/>
        <v>0</v>
      </c>
      <c r="AA37" s="465">
        <f t="shared" si="16"/>
        <v>15.017394382999999</v>
      </c>
      <c r="AB37" s="429">
        <f t="shared" si="17"/>
        <v>3.0028783009398118E-3</v>
      </c>
      <c r="AC37" s="454">
        <f t="shared" si="18"/>
        <v>91.850157261322778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107.790684028</v>
      </c>
      <c r="V38" s="475">
        <f t="shared" si="11"/>
        <v>29.233177616000003</v>
      </c>
      <c r="W38" s="460">
        <f t="shared" si="12"/>
        <v>47.916438540000001</v>
      </c>
      <c r="X38" s="476">
        <f t="shared" si="13"/>
        <v>88.331636146000008</v>
      </c>
      <c r="Y38" s="476">
        <f t="shared" si="14"/>
        <v>9.2571631950000004</v>
      </c>
      <c r="Z38" s="478">
        <f t="shared" si="15"/>
        <v>0</v>
      </c>
      <c r="AA38" s="465">
        <f t="shared" si="16"/>
        <v>282.52909952499999</v>
      </c>
      <c r="AB38" s="429">
        <f t="shared" si="17"/>
        <v>5.6494521000799838E-2</v>
      </c>
      <c r="AC38" s="454">
        <f t="shared" si="18"/>
        <v>117.04528395793461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7.7965843280000007</v>
      </c>
      <c r="V39" s="475">
        <f t="shared" si="11"/>
        <v>3.391568044</v>
      </c>
      <c r="W39" s="460">
        <f t="shared" si="12"/>
        <v>19.011213869999999</v>
      </c>
      <c r="X39" s="476">
        <f t="shared" si="13"/>
        <v>36.450387288000002</v>
      </c>
      <c r="Y39" s="476">
        <f t="shared" si="14"/>
        <v>11.718545115000001</v>
      </c>
      <c r="Z39" s="478">
        <f t="shared" si="15"/>
        <v>0</v>
      </c>
      <c r="AA39" s="465">
        <f t="shared" si="16"/>
        <v>78.368298644999996</v>
      </c>
      <c r="AB39" s="429">
        <f t="shared" si="17"/>
        <v>1.5670525623875223E-2</v>
      </c>
      <c r="AC39" s="454">
        <f t="shared" si="18"/>
        <v>92.417434332967076</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3.2897202760000002</v>
      </c>
      <c r="V40" s="475">
        <f t="shared" si="11"/>
        <v>0.98468536799999995</v>
      </c>
      <c r="W40" s="460">
        <f t="shared" si="12"/>
        <v>5.6096499049999995</v>
      </c>
      <c r="X40" s="476">
        <f t="shared" si="13"/>
        <v>15.423510617</v>
      </c>
      <c r="Y40" s="476">
        <f t="shared" si="14"/>
        <v>4.6087139849999996</v>
      </c>
      <c r="Z40" s="478">
        <f t="shared" si="15"/>
        <v>0</v>
      </c>
      <c r="AA40" s="465">
        <f t="shared" si="16"/>
        <v>29.916280151000002</v>
      </c>
      <c r="AB40" s="429">
        <f t="shared" si="17"/>
        <v>5.9820596182763456E-3</v>
      </c>
      <c r="AC40" s="454">
        <f t="shared" si="18"/>
        <v>94.355323921324583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11.365476508</v>
      </c>
      <c r="V41" s="475">
        <f t="shared" si="11"/>
        <v>2.7839264719999997</v>
      </c>
      <c r="W41" s="460">
        <f t="shared" si="12"/>
        <v>10.624622035</v>
      </c>
      <c r="X41" s="476">
        <f t="shared" si="13"/>
        <v>14.999914638000002</v>
      </c>
      <c r="Y41" s="476">
        <f t="shared" si="14"/>
        <v>4.7196114150000001</v>
      </c>
      <c r="Z41" s="478">
        <f t="shared" si="15"/>
        <v>0</v>
      </c>
      <c r="AA41" s="465">
        <f t="shared" si="16"/>
        <v>44.493551068000002</v>
      </c>
      <c r="AB41" s="429">
        <f t="shared" si="17"/>
        <v>8.8969308274345141E-3</v>
      </c>
      <c r="AC41" s="454">
        <f t="shared" si="18"/>
        <v>100.23098929359084</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564.24904091999997</v>
      </c>
      <c r="V42" s="475">
        <f t="shared" si="11"/>
        <v>155.80204074</v>
      </c>
      <c r="W42" s="460">
        <f t="shared" si="12"/>
        <v>349.71686509</v>
      </c>
      <c r="X42" s="476">
        <f t="shared" si="13"/>
        <v>1308.4463508060001</v>
      </c>
      <c r="Y42" s="476">
        <f t="shared" si="14"/>
        <v>347.07489925499999</v>
      </c>
      <c r="Z42" s="478">
        <f t="shared" si="15"/>
        <v>0</v>
      </c>
      <c r="AA42" s="465">
        <f t="shared" si="16"/>
        <v>2725.2891968109998</v>
      </c>
      <c r="AB42" s="429">
        <f t="shared" si="17"/>
        <v>0.54494884959228151</v>
      </c>
      <c r="AC42" s="454">
        <f t="shared" si="18"/>
        <v>100.43603620825073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88.864919271999995</v>
      </c>
      <c r="V45" s="475">
        <f t="shared" si="11"/>
        <v>28.213174291999998</v>
      </c>
      <c r="W45" s="460">
        <f t="shared" si="12"/>
        <v>93.977486089999999</v>
      </c>
      <c r="X45" s="476">
        <f t="shared" si="13"/>
        <v>806.95243037</v>
      </c>
      <c r="Y45" s="476">
        <f t="shared" si="14"/>
        <v>284.53683381000002</v>
      </c>
      <c r="Z45" s="478">
        <f t="shared" si="15"/>
        <v>0</v>
      </c>
      <c r="AA45" s="465">
        <f t="shared" si="16"/>
        <v>1302.5448438339999</v>
      </c>
      <c r="AB45" s="429">
        <f t="shared" si="17"/>
        <v>0.26045687739132173</v>
      </c>
      <c r="AC45" s="454">
        <f t="shared" si="18"/>
        <v>89.148273143467719</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320.229281324</v>
      </c>
      <c r="V46" s="475">
        <f t="shared" si="11"/>
        <v>59.762787400000001</v>
      </c>
      <c r="W46" s="460">
        <f t="shared" si="12"/>
        <v>151.06724548</v>
      </c>
      <c r="X46" s="476">
        <f t="shared" si="13"/>
        <v>397.24144120900002</v>
      </c>
      <c r="Y46" s="476">
        <f t="shared" si="14"/>
        <v>67.214504430000005</v>
      </c>
      <c r="Z46" s="478">
        <f t="shared" si="15"/>
        <v>0</v>
      </c>
      <c r="AA46" s="465">
        <f t="shared" si="16"/>
        <v>995.51525984299997</v>
      </c>
      <c r="AB46" s="429">
        <f t="shared" si="17"/>
        <v>0.19906323932073586</v>
      </c>
      <c r="AC46" s="454">
        <f t="shared" si="18"/>
        <v>113.28561237522391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320.14196300399999</v>
      </c>
      <c r="V47" s="450">
        <f t="shared" si="11"/>
        <v>93.678252852</v>
      </c>
      <c r="W47" s="451">
        <f t="shared" si="12"/>
        <v>222.54630294</v>
      </c>
      <c r="X47" s="456">
        <f t="shared" si="13"/>
        <v>829.2446647810001</v>
      </c>
      <c r="Y47" s="456">
        <f t="shared" si="14"/>
        <v>205.39420828499999</v>
      </c>
      <c r="Z47" s="487">
        <f t="shared" si="15"/>
        <v>0</v>
      </c>
      <c r="AA47" s="457">
        <f t="shared" si="16"/>
        <v>1671.0053918620001</v>
      </c>
      <c r="AB47" s="453">
        <f t="shared" si="17"/>
        <v>0.33413425152209558</v>
      </c>
      <c r="AC47" s="454">
        <f t="shared" si="18"/>
        <v>101.46310442563633</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298.7638364</v>
      </c>
      <c r="V48" s="459">
        <f t="shared" si="11"/>
        <v>102.345785456</v>
      </c>
      <c r="W48" s="460">
        <f t="shared" si="12"/>
        <v>187.40896614499999</v>
      </c>
      <c r="X48" s="464">
        <f t="shared" si="13"/>
        <v>355.56146602900003</v>
      </c>
      <c r="Y48" s="464">
        <f t="shared" si="14"/>
        <v>87.85445412</v>
      </c>
      <c r="Z48" s="478">
        <f t="shared" si="15"/>
        <v>0</v>
      </c>
      <c r="AA48" s="465">
        <f t="shared" si="16"/>
        <v>1031.9345081500001</v>
      </c>
      <c r="AB48" s="462">
        <f t="shared" si="17"/>
        <v>0.2063456325034993</v>
      </c>
      <c r="AC48" s="454">
        <f t="shared" si="18"/>
        <v>101.746069814848</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79.659253288000002</v>
      </c>
      <c r="V49" s="459">
        <f t="shared" si="11"/>
        <v>13.329350004</v>
      </c>
      <c r="W49" s="460">
        <f t="shared" si="12"/>
        <v>45.097450195</v>
      </c>
      <c r="X49" s="464">
        <f t="shared" si="13"/>
        <v>294.36343251900001</v>
      </c>
      <c r="Y49" s="464">
        <f t="shared" si="14"/>
        <v>35.554729739999999</v>
      </c>
      <c r="Z49" s="478">
        <f t="shared" si="15"/>
        <v>0</v>
      </c>
      <c r="AA49" s="465">
        <f t="shared" si="16"/>
        <v>468.004215746</v>
      </c>
      <c r="AB49" s="462">
        <f t="shared" si="17"/>
        <v>9.3582126723855227E-2</v>
      </c>
      <c r="AC49" s="454">
        <f t="shared" si="18"/>
        <v>119.34363699316113</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210.95576692</v>
      </c>
      <c r="V51" s="468">
        <f t="shared" si="11"/>
        <v>82.012495896000004</v>
      </c>
      <c r="W51" s="469">
        <f t="shared" si="12"/>
        <v>233.19832821</v>
      </c>
      <c r="X51" s="473">
        <f t="shared" si="13"/>
        <v>1138.991687727</v>
      </c>
      <c r="Y51" s="473">
        <f t="shared" si="14"/>
        <v>330.01128106499999</v>
      </c>
      <c r="Z51" s="488">
        <f t="shared" si="15"/>
        <v>0</v>
      </c>
      <c r="AA51" s="489">
        <f t="shared" si="16"/>
        <v>1995.1695598180002</v>
      </c>
      <c r="AB51" s="490">
        <f t="shared" si="17"/>
        <v>0.39895412113937218</v>
      </c>
      <c r="AC51" s="454">
        <f t="shared" si="18"/>
        <v>94.833099373275203</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173.221646316</v>
      </c>
      <c r="V52" s="475">
        <f t="shared" si="11"/>
        <v>68.821109968000002</v>
      </c>
      <c r="W52" s="460">
        <f t="shared" si="12"/>
        <v>177.93645505000001</v>
      </c>
      <c r="X52" s="476">
        <f t="shared" si="13"/>
        <v>687.56003154900009</v>
      </c>
      <c r="Y52" s="476">
        <f t="shared" si="14"/>
        <v>197.73685600500002</v>
      </c>
      <c r="Z52" s="478">
        <f t="shared" si="15"/>
        <v>0</v>
      </c>
      <c r="AA52" s="465">
        <f t="shared" si="16"/>
        <v>1305.276098888</v>
      </c>
      <c r="AB52" s="429">
        <f t="shared" si="17"/>
        <v>0.26100301917376523</v>
      </c>
      <c r="AC52" s="454">
        <f t="shared" si="18"/>
        <v>94.887199884890862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29.755447664000002</v>
      </c>
      <c r="V53" s="450">
        <f t="shared" si="11"/>
        <v>7.7609475199999993</v>
      </c>
      <c r="W53" s="451">
        <f t="shared" si="12"/>
        <v>21.520903354999998</v>
      </c>
      <c r="X53" s="456">
        <f t="shared" si="13"/>
        <v>59.674701993999996</v>
      </c>
      <c r="Y53" s="456">
        <f t="shared" si="14"/>
        <v>14.088507959999999</v>
      </c>
      <c r="Z53" s="487">
        <f t="shared" si="15"/>
        <v>0</v>
      </c>
      <c r="AA53" s="457">
        <f t="shared" si="16"/>
        <v>132.800508493</v>
      </c>
      <c r="AB53" s="453">
        <f t="shared" si="17"/>
        <v>2.655479074045191E-2</v>
      </c>
      <c r="AC53" s="454">
        <f t="shared" si="18"/>
        <v>100.5933482171117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155.888655508</v>
      </c>
      <c r="V54" s="459">
        <f t="shared" si="11"/>
        <v>53.010054932000003</v>
      </c>
      <c r="W54" s="460">
        <f t="shared" si="12"/>
        <v>145.12852291999999</v>
      </c>
      <c r="X54" s="464">
        <f t="shared" si="13"/>
        <v>408.52074635899999</v>
      </c>
      <c r="Y54" s="464">
        <f t="shared" si="14"/>
        <v>80.812225440000006</v>
      </c>
      <c r="Z54" s="478">
        <f t="shared" si="15"/>
        <v>0</v>
      </c>
      <c r="AA54" s="465">
        <f t="shared" si="16"/>
        <v>843.36020515899997</v>
      </c>
      <c r="AB54" s="462">
        <f t="shared" si="17"/>
        <v>0.16863831336912616</v>
      </c>
      <c r="AC54" s="454">
        <f t="shared" si="18"/>
        <v>102.65847159196983</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458.17848359200002</v>
      </c>
      <c r="V55" s="459">
        <f t="shared" si="11"/>
        <v>72.395391684000003</v>
      </c>
      <c r="W55" s="460">
        <f t="shared" si="12"/>
        <v>77.215789810000004</v>
      </c>
      <c r="X55" s="464">
        <f t="shared" si="13"/>
        <v>94.252832371000011</v>
      </c>
      <c r="Y55" s="464">
        <f t="shared" si="14"/>
        <v>22.351129530000001</v>
      </c>
      <c r="Z55" s="478">
        <f t="shared" si="15"/>
        <v>0</v>
      </c>
      <c r="AA55" s="465">
        <f t="shared" si="16"/>
        <v>724.39362698700006</v>
      </c>
      <c r="AB55" s="462">
        <f t="shared" si="17"/>
        <v>0.14484975544631076</v>
      </c>
      <c r="AC55" s="454">
        <f t="shared" si="18"/>
        <v>127.53866500481605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206.4006578</v>
      </c>
      <c r="V57" s="468">
        <f t="shared" si="11"/>
        <v>31.645741712</v>
      </c>
      <c r="W57" s="469">
        <f t="shared" si="12"/>
        <v>80.469735490000005</v>
      </c>
      <c r="X57" s="473">
        <f t="shared" si="13"/>
        <v>181.650606028</v>
      </c>
      <c r="Y57" s="473">
        <f t="shared" si="14"/>
        <v>29.235872430000001</v>
      </c>
      <c r="Z57" s="488">
        <f t="shared" si="15"/>
        <v>0</v>
      </c>
      <c r="AA57" s="474">
        <f t="shared" si="16"/>
        <v>529.40261346</v>
      </c>
      <c r="AB57" s="490">
        <f t="shared" si="17"/>
        <v>0.10585935082183563</v>
      </c>
      <c r="AC57" s="454">
        <f t="shared" si="18"/>
        <v>117.72173094354929</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318.25774283199996</v>
      </c>
      <c r="V58" s="475">
        <f t="shared" si="11"/>
        <v>90.723669643999997</v>
      </c>
      <c r="W58" s="460">
        <f t="shared" si="12"/>
        <v>206.96399245500001</v>
      </c>
      <c r="X58" s="476">
        <f t="shared" si="13"/>
        <v>497.26265503100001</v>
      </c>
      <c r="Y58" s="476">
        <f t="shared" si="14"/>
        <v>85.443934964999997</v>
      </c>
      <c r="Z58" s="478">
        <f t="shared" si="15"/>
        <v>0</v>
      </c>
      <c r="AA58" s="465">
        <f t="shared" si="16"/>
        <v>1198.6519949269998</v>
      </c>
      <c r="AB58" s="429">
        <f t="shared" si="17"/>
        <v>0.23968246249290137</v>
      </c>
      <c r="AC58" s="454">
        <f t="shared" si="18"/>
        <v>108.64440828423083</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426.09116801600004</v>
      </c>
      <c r="V59" s="475">
        <f t="shared" si="11"/>
        <v>127.22483439600001</v>
      </c>
      <c r="W59" s="460">
        <f t="shared" si="12"/>
        <v>288.96282740999999</v>
      </c>
      <c r="X59" s="476">
        <f t="shared" si="13"/>
        <v>1136.804859241</v>
      </c>
      <c r="Y59" s="476">
        <f t="shared" si="14"/>
        <v>257.93480275500002</v>
      </c>
      <c r="Z59" s="478">
        <f t="shared" si="15"/>
        <v>0</v>
      </c>
      <c r="AA59" s="465">
        <f t="shared" si="16"/>
        <v>2237.0184918180003</v>
      </c>
      <c r="AB59" s="429">
        <f t="shared" si="17"/>
        <v>0.44731423551649674</v>
      </c>
      <c r="AC59" s="454">
        <f t="shared" si="18"/>
        <v>103.27557745888696</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59.435573768000005</v>
      </c>
      <c r="V60" s="475">
        <f t="shared" si="11"/>
        <v>27.916420704</v>
      </c>
      <c r="W60" s="460">
        <f t="shared" si="12"/>
        <v>57.812211944999994</v>
      </c>
      <c r="X60" s="476">
        <f t="shared" si="13"/>
        <v>478.89905467199998</v>
      </c>
      <c r="Y60" s="476">
        <f t="shared" si="14"/>
        <v>209.25552916500001</v>
      </c>
      <c r="Z60" s="478">
        <f t="shared" si="15"/>
        <v>0</v>
      </c>
      <c r="AA60" s="465">
        <f t="shared" si="16"/>
        <v>833.31879025399996</v>
      </c>
      <c r="AB60" s="429">
        <f t="shared" si="17"/>
        <v>0.16663043196440711</v>
      </c>
      <c r="AC60" s="454">
        <f t="shared" si="18"/>
        <v>82.8786924112772</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17.814858611999998</v>
      </c>
      <c r="V61" s="475">
        <f t="shared" si="11"/>
        <v>6.489333544</v>
      </c>
      <c r="W61" s="460">
        <f t="shared" si="12"/>
        <v>20.791232700000002</v>
      </c>
      <c r="X61" s="476">
        <f t="shared" si="13"/>
        <v>94.382827417000001</v>
      </c>
      <c r="Y61" s="476">
        <f t="shared" si="14"/>
        <v>63.129860684999997</v>
      </c>
      <c r="Z61" s="478">
        <f t="shared" si="15"/>
        <v>0</v>
      </c>
      <c r="AA61" s="465">
        <f t="shared" si="16"/>
        <v>202.60811295799999</v>
      </c>
      <c r="AB61" s="429">
        <f t="shared" si="17"/>
        <v>4.0513519887622473E-2</v>
      </c>
      <c r="AC61" s="454">
        <f t="shared" si="18"/>
        <v>73.281849140176575</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407.76413718800001</v>
      </c>
      <c r="V63" s="475">
        <f t="shared" si="11"/>
        <v>34.501589764000002</v>
      </c>
      <c r="W63" s="460">
        <f t="shared" si="12"/>
        <v>27.75743542</v>
      </c>
      <c r="X63" s="476">
        <f t="shared" si="13"/>
        <v>16.411730023000001</v>
      </c>
      <c r="Y63" s="476">
        <f t="shared" si="14"/>
        <v>1.2200220150000001</v>
      </c>
      <c r="Z63" s="478">
        <f t="shared" si="15"/>
        <v>0</v>
      </c>
      <c r="AA63" s="465">
        <f t="shared" si="16"/>
        <v>487.65491441</v>
      </c>
      <c r="AB63" s="429">
        <f t="shared" si="17"/>
        <v>9.7511480585882826E-2</v>
      </c>
      <c r="AC63" s="454">
        <f t="shared" si="18"/>
        <v>159.98374957529191</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406.74668343999997</v>
      </c>
      <c r="V64" s="475">
        <f t="shared" si="11"/>
        <v>90.000183335999992</v>
      </c>
      <c r="W64" s="460">
        <f t="shared" si="12"/>
        <v>107.91190107000001</v>
      </c>
      <c r="X64" s="476">
        <f t="shared" si="13"/>
        <v>87.740413593</v>
      </c>
      <c r="Y64" s="476">
        <f t="shared" si="14"/>
        <v>4.63426179</v>
      </c>
      <c r="Z64" s="478">
        <f t="shared" si="15"/>
        <v>0</v>
      </c>
      <c r="AA64" s="465">
        <f t="shared" si="16"/>
        <v>697.03344322899989</v>
      </c>
      <c r="AB64" s="429">
        <f t="shared" si="17"/>
        <v>0.13937881288322332</v>
      </c>
      <c r="AC64" s="454">
        <f t="shared" si="18"/>
        <v>123.2399997754034</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150.79837884</v>
      </c>
      <c r="V65" s="450">
        <f t="shared" si="11"/>
        <v>91.515162591999996</v>
      </c>
      <c r="W65" s="451">
        <f t="shared" si="12"/>
        <v>210.89959467</v>
      </c>
      <c r="X65" s="456">
        <f t="shared" si="13"/>
        <v>500.05700143899998</v>
      </c>
      <c r="Y65" s="456">
        <f t="shared" si="14"/>
        <v>32.048332365</v>
      </c>
      <c r="Z65" s="487">
        <f t="shared" si="15"/>
        <v>0</v>
      </c>
      <c r="AA65" s="457">
        <f t="shared" si="16"/>
        <v>985.3184699059999</v>
      </c>
      <c r="AB65" s="453">
        <f t="shared" si="17"/>
        <v>0.1970242891233753</v>
      </c>
      <c r="AC65" s="454">
        <f t="shared" si="18"/>
        <v>110.4662838969235</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61.829878288000003</v>
      </c>
      <c r="V66" s="459">
        <f t="shared" si="11"/>
        <v>66.541880747999997</v>
      </c>
      <c r="W66" s="460">
        <f t="shared" si="12"/>
        <v>282.362463805</v>
      </c>
      <c r="X66" s="464">
        <f t="shared" si="13"/>
        <v>1488.8483435950002</v>
      </c>
      <c r="Y66" s="464">
        <f t="shared" si="14"/>
        <v>310.96897380000001</v>
      </c>
      <c r="Z66" s="478">
        <f t="shared" si="15"/>
        <v>0</v>
      </c>
      <c r="AA66" s="465">
        <f t="shared" si="16"/>
        <v>2210.5515402360002</v>
      </c>
      <c r="AB66" s="462">
        <f t="shared" si="17"/>
        <v>0.44202190366646676</v>
      </c>
      <c r="AC66" s="454">
        <f t="shared" si="18"/>
        <v>99.055710040481543</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0.74352361599999994</v>
      </c>
      <c r="V67" s="459">
        <f t="shared" si="11"/>
        <v>1.3152971519999999</v>
      </c>
      <c r="W67" s="460">
        <f t="shared" si="12"/>
        <v>23.519895235000003</v>
      </c>
      <c r="X67" s="464">
        <f t="shared" si="13"/>
        <v>248.199299561</v>
      </c>
      <c r="Y67" s="464">
        <f t="shared" si="14"/>
        <v>185.32039186499998</v>
      </c>
      <c r="Z67" s="478">
        <f t="shared" si="15"/>
        <v>0</v>
      </c>
      <c r="AA67" s="465">
        <f t="shared" si="16"/>
        <v>459.09840742899996</v>
      </c>
      <c r="AB67" s="462">
        <f t="shared" si="17"/>
        <v>9.1801321221555682E-2</v>
      </c>
      <c r="AC67" s="454">
        <f t="shared" si="18"/>
        <v>67.75714547201737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5.6431935999999995E-2</v>
      </c>
      <c r="W68" s="460">
        <f t="shared" si="12"/>
        <v>0.60624638499999994</v>
      </c>
      <c r="X68" s="464">
        <f t="shared" si="13"/>
        <v>13.386902451000001</v>
      </c>
      <c r="Y68" s="464">
        <f t="shared" si="14"/>
        <v>30.527857094999998</v>
      </c>
      <c r="Z68" s="478">
        <f t="shared" si="15"/>
        <v>0</v>
      </c>
      <c r="AA68" s="465">
        <f t="shared" si="16"/>
        <v>44.577437867</v>
      </c>
      <c r="AB68" s="462">
        <f t="shared" si="17"/>
        <v>8.9137048324335142E-3</v>
      </c>
      <c r="AC68" s="454">
        <f t="shared" si="18"/>
        <v>49.308134401188724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0.117398628</v>
      </c>
      <c r="V69" s="459">
        <f t="shared" si="11"/>
        <v>6.9454755999999992E-2</v>
      </c>
      <c r="W69" s="460">
        <f t="shared" si="12"/>
        <v>1.942463415</v>
      </c>
      <c r="X69" s="464">
        <f t="shared" si="13"/>
        <v>34.356309338000003</v>
      </c>
      <c r="Y69" s="464">
        <f t="shared" si="14"/>
        <v>80.280161714999991</v>
      </c>
      <c r="Z69" s="478">
        <f t="shared" si="15"/>
        <v>0</v>
      </c>
      <c r="AA69" s="465">
        <f t="shared" si="16"/>
        <v>116.76578785199999</v>
      </c>
      <c r="AB69" s="462">
        <f t="shared" si="17"/>
        <v>2.3348487872825431E-2</v>
      </c>
      <c r="AC69" s="454">
        <f t="shared" si="18"/>
        <v>48.848535741296423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243.01490296</v>
      </c>
      <c r="V71" s="468">
        <f t="shared" si="11"/>
        <v>68.360723816000004</v>
      </c>
      <c r="W71" s="469">
        <f t="shared" si="12"/>
        <v>155.41565555</v>
      </c>
      <c r="X71" s="473">
        <f t="shared" si="13"/>
        <v>518.98260688100004</v>
      </c>
      <c r="Y71" s="473">
        <f t="shared" si="14"/>
        <v>128.42549721</v>
      </c>
      <c r="Z71" s="488">
        <f t="shared" si="15"/>
        <v>0</v>
      </c>
      <c r="AA71" s="474">
        <f t="shared" si="16"/>
        <v>1114.1993864169999</v>
      </c>
      <c r="AB71" s="471">
        <f t="shared" si="17"/>
        <v>0.22279531821975604</v>
      </c>
      <c r="AC71" s="454">
        <f t="shared" si="18"/>
        <v>100.48918593949927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263.92793152400003</v>
      </c>
      <c r="V74" s="475">
        <f t="shared" si="41"/>
        <v>49.596100872000001</v>
      </c>
      <c r="W74" s="460">
        <f t="shared" si="42"/>
        <v>112.692032775</v>
      </c>
      <c r="X74" s="476">
        <f t="shared" si="43"/>
        <v>352.30972406999996</v>
      </c>
      <c r="Y74" s="476">
        <f t="shared" si="44"/>
        <v>63.19317195</v>
      </c>
      <c r="Z74" s="478">
        <f t="shared" si="45"/>
        <v>0</v>
      </c>
      <c r="AA74" s="465">
        <f t="shared" si="46"/>
        <v>841.71896119099995</v>
      </c>
      <c r="AB74" s="429">
        <f t="shared" si="47"/>
        <v>0.16831013021215757</v>
      </c>
      <c r="AC74" s="454">
        <f t="shared" si="48"/>
        <v>112.60726715271521</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71.670955183999993</v>
      </c>
      <c r="V75" s="475">
        <f t="shared" si="41"/>
        <v>12.528912192</v>
      </c>
      <c r="W75" s="460">
        <f t="shared" si="42"/>
        <v>26.135667865000002</v>
      </c>
      <c r="X75" s="476">
        <f t="shared" si="43"/>
        <v>54.021164551000005</v>
      </c>
      <c r="Y75" s="476">
        <f t="shared" si="44"/>
        <v>11.675733240000001</v>
      </c>
      <c r="Z75" s="478">
        <f t="shared" si="45"/>
        <v>0</v>
      </c>
      <c r="AA75" s="465">
        <f t="shared" si="46"/>
        <v>176.032433032</v>
      </c>
      <c r="AB75" s="429">
        <f t="shared" si="47"/>
        <v>3.519944671705659E-2</v>
      </c>
      <c r="AC75" s="454">
        <f t="shared" si="48"/>
        <v>115.68312128955742</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175.65690532799999</v>
      </c>
      <c r="V76" s="475">
        <f t="shared" si="41"/>
        <v>58.295969715999995</v>
      </c>
      <c r="W76" s="460">
        <f t="shared" si="42"/>
        <v>172.600027915</v>
      </c>
      <c r="X76" s="476">
        <f t="shared" si="43"/>
        <v>846.13747967899997</v>
      </c>
      <c r="Y76" s="476">
        <f t="shared" si="44"/>
        <v>237.67189103999999</v>
      </c>
      <c r="Z76" s="478">
        <f t="shared" si="45"/>
        <v>0</v>
      </c>
      <c r="AA76" s="465">
        <f t="shared" si="46"/>
        <v>1490.3622736779998</v>
      </c>
      <c r="AB76" s="429">
        <f t="shared" si="47"/>
        <v>0.29801285216516693</v>
      </c>
      <c r="AC76" s="454">
        <f t="shared" si="48"/>
        <v>96.260692077420885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169.59932897599998</v>
      </c>
      <c r="V77" s="475">
        <f t="shared" si="41"/>
        <v>47.933919019999998</v>
      </c>
      <c r="W77" s="460">
        <f t="shared" si="42"/>
        <v>114.90036134500001</v>
      </c>
      <c r="X77" s="476">
        <f t="shared" si="43"/>
        <v>460.66747045300002</v>
      </c>
      <c r="Y77" s="476">
        <f t="shared" si="44"/>
        <v>134.53538677500001</v>
      </c>
      <c r="Z77" s="478">
        <f t="shared" si="45"/>
        <v>0</v>
      </c>
      <c r="AA77" s="465">
        <f t="shared" si="46"/>
        <v>927.63646656900005</v>
      </c>
      <c r="AB77" s="429">
        <f t="shared" si="47"/>
        <v>0.18549019527474506</v>
      </c>
      <c r="AC77" s="454">
        <f t="shared" si="48"/>
        <v>98.135056355086348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347.14487898800002</v>
      </c>
      <c r="V78" s="475">
        <f t="shared" si="41"/>
        <v>115.64509820000001</v>
      </c>
      <c r="W78" s="460">
        <f t="shared" si="42"/>
        <v>228.67191010000002</v>
      </c>
      <c r="X78" s="476">
        <f t="shared" si="43"/>
        <v>675.86416124700008</v>
      </c>
      <c r="Y78" s="476">
        <f t="shared" si="44"/>
        <v>197.92381635000001</v>
      </c>
      <c r="Z78" s="478">
        <f t="shared" si="45"/>
        <v>0</v>
      </c>
      <c r="AA78" s="465">
        <f t="shared" si="46"/>
        <v>1565.2498648850001</v>
      </c>
      <c r="AB78" s="429">
        <f t="shared" si="47"/>
        <v>0.31298737550189965</v>
      </c>
      <c r="AC78" s="454">
        <f t="shared" si="48"/>
        <v>97.351772567281571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889.78675901599991</v>
      </c>
      <c r="V80" s="475">
        <f t="shared" si="41"/>
        <v>251.564737436</v>
      </c>
      <c r="W80" s="460">
        <f t="shared" si="42"/>
        <v>570.45874979500002</v>
      </c>
      <c r="X80" s="476">
        <f t="shared" si="43"/>
        <v>2140.7960371110003</v>
      </c>
      <c r="Y80" s="476">
        <f t="shared" si="44"/>
        <v>580.01246965500002</v>
      </c>
      <c r="Z80" s="478">
        <f t="shared" si="45"/>
        <v>0</v>
      </c>
      <c r="AA80" s="465">
        <f t="shared" si="46"/>
        <v>4432.6187530130001</v>
      </c>
      <c r="AB80" s="429">
        <f t="shared" si="47"/>
        <v>0.88634648130633875</v>
      </c>
      <c r="AC80" s="454">
        <f t="shared" si="48"/>
        <v>99.575522459635096</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109.790926336</v>
      </c>
      <c r="V81" s="475">
        <f t="shared" si="41"/>
        <v>24.224700159999998</v>
      </c>
      <c r="W81" s="460">
        <f t="shared" si="42"/>
        <v>66.289302509999999</v>
      </c>
      <c r="X81" s="476">
        <f t="shared" si="43"/>
        <v>182.15365775800001</v>
      </c>
      <c r="Y81" s="476">
        <f t="shared" si="44"/>
        <v>48.029158095</v>
      </c>
      <c r="Z81" s="478">
        <f t="shared" si="45"/>
        <v>0</v>
      </c>
      <c r="AA81" s="465">
        <f t="shared" si="46"/>
        <v>430.48774485899997</v>
      </c>
      <c r="AB81" s="429">
        <f t="shared" si="47"/>
        <v>8.6080332905218951E-2</v>
      </c>
      <c r="AC81" s="454">
        <f t="shared" si="48"/>
        <v>103.91185348639181</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28.422314647999997</v>
      </c>
      <c r="V82" s="475">
        <f t="shared" si="41"/>
        <v>8.2105624040000009</v>
      </c>
      <c r="W82" s="460">
        <f t="shared" si="42"/>
        <v>18.251947694999998</v>
      </c>
      <c r="X82" s="476">
        <f t="shared" si="43"/>
        <v>66.050305131000002</v>
      </c>
      <c r="Y82" s="476">
        <f t="shared" si="44"/>
        <v>16.95837225</v>
      </c>
      <c r="Z82" s="478">
        <f t="shared" si="45"/>
        <v>0</v>
      </c>
      <c r="AA82" s="465">
        <f t="shared" si="46"/>
        <v>137.89350212799999</v>
      </c>
      <c r="AB82" s="429">
        <f t="shared" si="47"/>
        <v>2.7573185788442311E-2</v>
      </c>
      <c r="AC82" s="454">
        <f t="shared" si="48"/>
        <v>101.98928244780225</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799.72805521200007</v>
      </c>
      <c r="V84" s="475">
        <f t="shared" si="41"/>
        <v>213.00483765599998</v>
      </c>
      <c r="W84" s="460">
        <f t="shared" si="42"/>
        <v>525.613073085</v>
      </c>
      <c r="X84" s="476">
        <f t="shared" si="43"/>
        <v>1933.6618629669999</v>
      </c>
      <c r="Y84" s="476">
        <f t="shared" si="44"/>
        <v>515.26163883000004</v>
      </c>
      <c r="Z84" s="478">
        <f t="shared" si="45"/>
        <v>0</v>
      </c>
      <c r="AA84" s="465">
        <f t="shared" si="46"/>
        <v>3987.2694677500003</v>
      </c>
      <c r="AB84" s="429">
        <f t="shared" si="47"/>
        <v>0.79729443466306749</v>
      </c>
      <c r="AC84" s="454">
        <f t="shared" si="48"/>
        <v>100.28128040491799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124.39384932</v>
      </c>
      <c r="V85" s="475">
        <f t="shared" si="41"/>
        <v>37.297234075999995</v>
      </c>
      <c r="W85" s="460">
        <f t="shared" si="42"/>
        <v>76.967245474999999</v>
      </c>
      <c r="X85" s="476">
        <f t="shared" si="43"/>
        <v>264.26426862300002</v>
      </c>
      <c r="Y85" s="476">
        <f t="shared" si="44"/>
        <v>75.570713565000005</v>
      </c>
      <c r="Z85" s="478">
        <f t="shared" si="45"/>
        <v>0</v>
      </c>
      <c r="AA85" s="484">
        <f t="shared" si="46"/>
        <v>578.49331105900001</v>
      </c>
      <c r="AB85" s="485">
        <f t="shared" si="47"/>
        <v>0.11567552710637873</v>
      </c>
      <c r="AC85" s="454">
        <f t="shared" si="48"/>
        <v>99.015687384662826</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103.878095468</v>
      </c>
      <c r="V86" s="475">
        <f t="shared" si="41"/>
        <v>33.697928267999998</v>
      </c>
      <c r="W86" s="460">
        <f t="shared" si="42"/>
        <v>52.419682095000006</v>
      </c>
      <c r="X86" s="476">
        <f t="shared" si="43"/>
        <v>191.07386840999999</v>
      </c>
      <c r="Y86" s="476">
        <f t="shared" si="44"/>
        <v>54.167647604999999</v>
      </c>
      <c r="Z86" s="478">
        <f t="shared" si="45"/>
        <v>0</v>
      </c>
      <c r="AA86" s="465">
        <f t="shared" si="46"/>
        <v>435.23722184600001</v>
      </c>
      <c r="AB86" s="429">
        <f t="shared" si="47"/>
        <v>8.7030038361527701E-2</v>
      </c>
      <c r="AC86" s="454">
        <f t="shared" si="48"/>
        <v>98.767069156877469</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721.48717670000008</v>
      </c>
      <c r="V88" s="475">
        <f t="shared" si="41"/>
        <v>193.312974876</v>
      </c>
      <c r="W88" s="460">
        <f t="shared" si="42"/>
        <v>469.21191060999996</v>
      </c>
      <c r="X88" s="476">
        <f t="shared" si="43"/>
        <v>1786.112870209</v>
      </c>
      <c r="Y88" s="476">
        <f t="shared" si="44"/>
        <v>468.05550073499995</v>
      </c>
      <c r="Z88" s="478">
        <f t="shared" si="45"/>
        <v>0</v>
      </c>
      <c r="AA88" s="465">
        <f t="shared" si="46"/>
        <v>3638.18043313</v>
      </c>
      <c r="AB88" s="429">
        <f t="shared" si="47"/>
        <v>0.72749058850829829</v>
      </c>
      <c r="AC88" s="454">
        <f t="shared" si="48"/>
        <v>100.77154903204352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153.16109703199999</v>
      </c>
      <c r="V89" s="475">
        <f t="shared" si="41"/>
        <v>44.778778420000002</v>
      </c>
      <c r="W89" s="460">
        <f t="shared" si="42"/>
        <v>91.544713910000013</v>
      </c>
      <c r="X89" s="476">
        <f t="shared" si="43"/>
        <v>306.62437776899998</v>
      </c>
      <c r="Y89" s="476">
        <f t="shared" si="44"/>
        <v>85.907552580000001</v>
      </c>
      <c r="Z89" s="478">
        <f t="shared" si="45"/>
        <v>0</v>
      </c>
      <c r="AA89" s="465">
        <f t="shared" si="46"/>
        <v>682.016519711</v>
      </c>
      <c r="AB89" s="429">
        <f t="shared" si="47"/>
        <v>0.13637602873645271</v>
      </c>
      <c r="AC89" s="454">
        <f t="shared" si="48"/>
        <v>99.01590160432653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102.62461292</v>
      </c>
      <c r="V90" s="475">
        <f t="shared" si="41"/>
        <v>32.600897044</v>
      </c>
      <c r="W90" s="460">
        <f t="shared" si="42"/>
        <v>65.306830675</v>
      </c>
      <c r="X90" s="476">
        <f t="shared" si="43"/>
        <v>216.245440293</v>
      </c>
      <c r="Y90" s="476">
        <f t="shared" si="44"/>
        <v>63.447092324999993</v>
      </c>
      <c r="Z90" s="478">
        <f t="shared" si="45"/>
        <v>0</v>
      </c>
      <c r="AA90" s="465">
        <f t="shared" si="46"/>
        <v>480.22487325699996</v>
      </c>
      <c r="AB90" s="429">
        <f t="shared" si="47"/>
        <v>9.6025769497500496E-2</v>
      </c>
      <c r="AC90" s="454">
        <f t="shared" si="48"/>
        <v>97.033622795224488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50.727113347999996</v>
      </c>
      <c r="V91" s="475">
        <f t="shared" si="41"/>
        <v>13.30734966</v>
      </c>
      <c r="W91" s="460">
        <f t="shared" si="42"/>
        <v>28.936544804999997</v>
      </c>
      <c r="X91" s="476">
        <f t="shared" si="43"/>
        <v>80.017311728999999</v>
      </c>
      <c r="Y91" s="476">
        <f t="shared" si="44"/>
        <v>27.589854359999997</v>
      </c>
      <c r="Z91" s="478">
        <f t="shared" si="45"/>
        <v>0</v>
      </c>
      <c r="AA91" s="484">
        <f t="shared" si="46"/>
        <v>200.578173902</v>
      </c>
      <c r="AB91" s="485">
        <f t="shared" si="47"/>
        <v>4.0107613257748448E-2</v>
      </c>
      <c r="AC91" s="454">
        <f t="shared" si="48"/>
        <v>96.909647214443154</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275.17749280800001</v>
      </c>
      <c r="V93" s="475">
        <f t="shared" si="41"/>
        <v>55.438769823999998</v>
      </c>
      <c r="W93" s="460">
        <f t="shared" si="42"/>
        <v>129.35246408999998</v>
      </c>
      <c r="X93" s="476">
        <f t="shared" si="43"/>
        <v>396.91820711999998</v>
      </c>
      <c r="Y93" s="476">
        <f t="shared" si="44"/>
        <v>89.883961454999991</v>
      </c>
      <c r="Z93" s="478">
        <f t="shared" si="45"/>
        <v>0</v>
      </c>
      <c r="AA93" s="465">
        <f t="shared" si="46"/>
        <v>946.77089529699992</v>
      </c>
      <c r="AB93" s="429">
        <f t="shared" si="47"/>
        <v>0.18931631579624073</v>
      </c>
      <c r="AC93" s="454">
        <f t="shared" si="48"/>
        <v>108.36961269057169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362.14836628400002</v>
      </c>
      <c r="V94" s="475">
        <f t="shared" si="41"/>
        <v>106.05481381200001</v>
      </c>
      <c r="W94" s="460">
        <f t="shared" si="42"/>
        <v>262.70548674500003</v>
      </c>
      <c r="X94" s="476">
        <f t="shared" si="43"/>
        <v>1095.5945304039999</v>
      </c>
      <c r="Y94" s="476">
        <f t="shared" si="44"/>
        <v>294.23792019000001</v>
      </c>
      <c r="Z94" s="478">
        <f t="shared" si="45"/>
        <v>0</v>
      </c>
      <c r="AA94" s="465">
        <f t="shared" si="46"/>
        <v>2120.741117435</v>
      </c>
      <c r="AB94" s="429">
        <f t="shared" si="47"/>
        <v>0.424063410804839</v>
      </c>
      <c r="AC94" s="454">
        <f t="shared" si="48"/>
        <v>99.490794665184197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312.18064064800001</v>
      </c>
      <c r="V95" s="475">
        <f t="shared" si="41"/>
        <v>98.907288116000004</v>
      </c>
      <c r="W95" s="460">
        <f t="shared" si="42"/>
        <v>210.29797651500002</v>
      </c>
      <c r="X95" s="476">
        <f t="shared" si="43"/>
        <v>749.60264822900001</v>
      </c>
      <c r="Y95" s="476">
        <f t="shared" si="44"/>
        <v>215.22374319000002</v>
      </c>
      <c r="Z95" s="478">
        <f t="shared" si="45"/>
        <v>0</v>
      </c>
      <c r="AA95" s="465">
        <f t="shared" si="46"/>
        <v>1586.2122966980003</v>
      </c>
      <c r="AB95" s="429">
        <f t="shared" si="47"/>
        <v>0.31717902353489308</v>
      </c>
      <c r="AC95" s="454">
        <f t="shared" si="48"/>
        <v>97.110601917745726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78.49350025999999</v>
      </c>
      <c r="V96" s="475">
        <f t="shared" si="41"/>
        <v>23.599128248000003</v>
      </c>
      <c r="W96" s="460">
        <f t="shared" si="42"/>
        <v>52.644073304999999</v>
      </c>
      <c r="X96" s="476">
        <f t="shared" si="43"/>
        <v>146.884611858</v>
      </c>
      <c r="Y96" s="476">
        <f t="shared" si="44"/>
        <v>45.654374519999998</v>
      </c>
      <c r="Z96" s="478">
        <f t="shared" si="45"/>
        <v>0</v>
      </c>
      <c r="AA96" s="465">
        <f t="shared" si="46"/>
        <v>347.27568819099997</v>
      </c>
      <c r="AB96" s="429">
        <f t="shared" si="47"/>
        <v>6.9441249388322329E-2</v>
      </c>
      <c r="AC96" s="454">
        <f t="shared" si="48"/>
        <v>95.840657943938595</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66.759941155999996</v>
      </c>
      <c r="V99" s="475">
        <f t="shared" si="41"/>
        <v>18.104747807999999</v>
      </c>
      <c r="W99" s="460">
        <f t="shared" si="42"/>
        <v>75.675947034999993</v>
      </c>
      <c r="X99" s="476">
        <f t="shared" si="43"/>
        <v>390.35055705100001</v>
      </c>
      <c r="Y99" s="476">
        <f t="shared" si="44"/>
        <v>141.16654986</v>
      </c>
      <c r="Z99" s="478">
        <f t="shared" si="45"/>
        <v>0</v>
      </c>
      <c r="AA99" s="465">
        <f t="shared" si="46"/>
        <v>692.05774291</v>
      </c>
      <c r="AB99" s="429">
        <f t="shared" si="47"/>
        <v>0.13838387180763848</v>
      </c>
      <c r="AC99" s="454">
        <f t="shared" si="48"/>
        <v>89.79429852284872</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170.56055626400001</v>
      </c>
      <c r="V100" s="475">
        <f t="shared" si="41"/>
        <v>61.848105964000005</v>
      </c>
      <c r="W100" s="460">
        <f t="shared" si="42"/>
        <v>181.41216015000001</v>
      </c>
      <c r="X100" s="476">
        <f t="shared" si="43"/>
        <v>756.51294062299996</v>
      </c>
      <c r="Y100" s="476">
        <f t="shared" si="44"/>
        <v>235.43767553999999</v>
      </c>
      <c r="Z100" s="478">
        <f t="shared" si="45"/>
        <v>0</v>
      </c>
      <c r="AA100" s="465">
        <f t="shared" si="46"/>
        <v>1405.771438541</v>
      </c>
      <c r="AB100" s="429">
        <f t="shared" si="47"/>
        <v>0.2810980680945811</v>
      </c>
      <c r="AC100" s="454">
        <f t="shared" si="48"/>
        <v>93.280628561981374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140.412393068</v>
      </c>
      <c r="V101" s="475">
        <f t="shared" si="41"/>
        <v>46.55253166</v>
      </c>
      <c r="W101" s="460">
        <f t="shared" si="42"/>
        <v>106.134877555</v>
      </c>
      <c r="X101" s="476">
        <f t="shared" si="43"/>
        <v>374.46623700199996</v>
      </c>
      <c r="Y101" s="476">
        <f t="shared" si="44"/>
        <v>91.578185535000003</v>
      </c>
      <c r="Z101" s="478">
        <f t="shared" si="45"/>
        <v>0</v>
      </c>
      <c r="AA101" s="465">
        <f t="shared" si="46"/>
        <v>759.14422481999998</v>
      </c>
      <c r="AB101" s="429">
        <f t="shared" si="47"/>
        <v>0.15179848526694661</v>
      </c>
      <c r="AC101" s="454">
        <f t="shared" si="48"/>
        <v>99.767981764799572</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70.213150440000007</v>
      </c>
      <c r="V102" s="475">
        <f t="shared" si="41"/>
        <v>22.977301443999998</v>
      </c>
      <c r="W102" s="460">
        <f t="shared" si="42"/>
        <v>43.2525975</v>
      </c>
      <c r="X102" s="476">
        <f t="shared" si="43"/>
        <v>231.79439491100001</v>
      </c>
      <c r="Y102" s="476">
        <f t="shared" si="44"/>
        <v>58.800509744999999</v>
      </c>
      <c r="Z102" s="478">
        <f t="shared" si="45"/>
        <v>0</v>
      </c>
      <c r="AA102" s="465">
        <f t="shared" si="46"/>
        <v>427.03795404000005</v>
      </c>
      <c r="AB102" s="429">
        <f t="shared" si="47"/>
        <v>8.5390512705458915E-2</v>
      </c>
      <c r="AC102" s="454">
        <f t="shared" si="48"/>
        <v>99.401038264323745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81.488722180000011</v>
      </c>
      <c r="V103" s="475">
        <f t="shared" si="41"/>
        <v>24.220780108</v>
      </c>
      <c r="W103" s="460">
        <f t="shared" si="42"/>
        <v>45.947790845</v>
      </c>
      <c r="X103" s="476">
        <f t="shared" si="43"/>
        <v>123.41154252699999</v>
      </c>
      <c r="Y103" s="476">
        <f t="shared" si="44"/>
        <v>29.372182214999999</v>
      </c>
      <c r="Z103" s="478">
        <f t="shared" si="45"/>
        <v>0</v>
      </c>
      <c r="AA103" s="465">
        <f t="shared" si="46"/>
        <v>304.441017875</v>
      </c>
      <c r="AB103" s="429">
        <f t="shared" si="47"/>
        <v>6.0876028369326138E-2</v>
      </c>
      <c r="AC103" s="454">
        <f t="shared" si="48"/>
        <v>103.18943920057471</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308.66278661200005</v>
      </c>
      <c r="V104" s="475">
        <f t="shared" si="41"/>
        <v>65.691518860000002</v>
      </c>
      <c r="W104" s="460">
        <f t="shared" si="42"/>
        <v>126.49669815</v>
      </c>
      <c r="X104" s="476">
        <f t="shared" si="43"/>
        <v>329.17679339199998</v>
      </c>
      <c r="Y104" s="476">
        <f t="shared" si="44"/>
        <v>57.034858364999998</v>
      </c>
      <c r="Z104" s="478">
        <f t="shared" si="45"/>
        <v>0</v>
      </c>
      <c r="AA104" s="465">
        <f t="shared" si="46"/>
        <v>887.06265537900003</v>
      </c>
      <c r="AB104" s="429">
        <f t="shared" si="47"/>
        <v>0.17737705566466708</v>
      </c>
      <c r="AC104" s="454">
        <f t="shared" si="48"/>
        <v>114.45255904957446</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189.902451308</v>
      </c>
      <c r="V105" s="475">
        <f t="shared" si="41"/>
        <v>44.605014155999996</v>
      </c>
      <c r="W105" s="460">
        <f t="shared" si="42"/>
        <v>76.079929419999999</v>
      </c>
      <c r="X105" s="476">
        <f t="shared" si="43"/>
        <v>183.287534494</v>
      </c>
      <c r="Y105" s="476">
        <f t="shared" si="44"/>
        <v>31.61003874</v>
      </c>
      <c r="Z105" s="478">
        <f t="shared" si="45"/>
        <v>0</v>
      </c>
      <c r="AA105" s="465">
        <f t="shared" si="46"/>
        <v>525.48496811799998</v>
      </c>
      <c r="AB105" s="429">
        <f t="shared" si="47"/>
        <v>0.10507597842791441</v>
      </c>
      <c r="AC105" s="454">
        <f t="shared" si="48"/>
        <v>113.58144015227676</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25.985165144</v>
      </c>
      <c r="V107" s="475">
        <f t="shared" si="41"/>
        <v>7.206422184</v>
      </c>
      <c r="W107" s="460">
        <f t="shared" si="42"/>
        <v>20.484097304999999</v>
      </c>
      <c r="X107" s="476">
        <f t="shared" si="43"/>
        <v>96.007923165999998</v>
      </c>
      <c r="Y107" s="476">
        <f t="shared" si="44"/>
        <v>39.646618769999996</v>
      </c>
      <c r="Z107" s="478">
        <f t="shared" si="45"/>
        <v>0</v>
      </c>
      <c r="AA107" s="465">
        <f t="shared" si="46"/>
        <v>189.33022656899999</v>
      </c>
      <c r="AB107" s="429">
        <f t="shared" si="47"/>
        <v>3.7858473619076183E-2</v>
      </c>
      <c r="AC107" s="454">
        <f t="shared" si="48"/>
        <v>87.176377726688969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125.68371998400001</v>
      </c>
      <c r="V108" s="475">
        <f t="shared" si="41"/>
        <v>43.163985943999997</v>
      </c>
      <c r="W108" s="460">
        <f t="shared" si="42"/>
        <v>128.62219018000002</v>
      </c>
      <c r="X108" s="476">
        <f t="shared" si="43"/>
        <v>591.37352107699996</v>
      </c>
      <c r="Y108" s="476">
        <f t="shared" si="44"/>
        <v>189.58364062499999</v>
      </c>
      <c r="Z108" s="478">
        <f t="shared" si="45"/>
        <v>0</v>
      </c>
      <c r="AA108" s="465">
        <f t="shared" si="46"/>
        <v>1078.42705781</v>
      </c>
      <c r="AB108" s="429">
        <f t="shared" si="47"/>
        <v>0.21564228310537892</v>
      </c>
      <c r="AC108" s="454">
        <f t="shared" si="48"/>
        <v>92.42290449252765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238.21634082400001</v>
      </c>
      <c r="V109" s="475">
        <f t="shared" si="41"/>
        <v>84.484229120000009</v>
      </c>
      <c r="W109" s="460">
        <f t="shared" si="42"/>
        <v>216.22001426</v>
      </c>
      <c r="X109" s="476">
        <f t="shared" si="43"/>
        <v>821.47406481899998</v>
      </c>
      <c r="Y109" s="476">
        <f t="shared" si="44"/>
        <v>218.864933955</v>
      </c>
      <c r="Z109" s="478">
        <f t="shared" si="45"/>
        <v>0</v>
      </c>
      <c r="AA109" s="465">
        <f t="shared" si="46"/>
        <v>1579.259582978</v>
      </c>
      <c r="AB109" s="429">
        <f t="shared" si="47"/>
        <v>0.31578875884383123</v>
      </c>
      <c r="AC109" s="454">
        <f t="shared" si="48"/>
        <v>97.3739747091292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215.94348927999999</v>
      </c>
      <c r="V110" s="475">
        <f t="shared" si="41"/>
        <v>64.830685892000005</v>
      </c>
      <c r="W110" s="460">
        <f t="shared" si="42"/>
        <v>136.73822640500001</v>
      </c>
      <c r="X110" s="476">
        <f t="shared" si="43"/>
        <v>466.03763188299996</v>
      </c>
      <c r="Y110" s="476">
        <f t="shared" si="44"/>
        <v>111.50190207</v>
      </c>
      <c r="Z110" s="478">
        <f t="shared" si="45"/>
        <v>0</v>
      </c>
      <c r="AA110" s="465">
        <f t="shared" si="46"/>
        <v>995.05193552999992</v>
      </c>
      <c r="AB110" s="429">
        <f t="shared" si="47"/>
        <v>0.19897059298740249</v>
      </c>
      <c r="AC110" s="454">
        <f t="shared" si="48"/>
        <v>102.42054675098782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219.61510949999999</v>
      </c>
      <c r="V111" s="475">
        <f t="shared" si="41"/>
        <v>48.491153147999995</v>
      </c>
      <c r="W111" s="460">
        <f t="shared" si="42"/>
        <v>93.832924969999993</v>
      </c>
      <c r="X111" s="476">
        <f t="shared" si="43"/>
        <v>255.92323040800002</v>
      </c>
      <c r="Y111" s="476">
        <f t="shared" si="44"/>
        <v>47.928362655000001</v>
      </c>
      <c r="Z111" s="478">
        <f t="shared" si="45"/>
        <v>0</v>
      </c>
      <c r="AA111" s="465">
        <f t="shared" si="46"/>
        <v>665.790780681</v>
      </c>
      <c r="AB111" s="429">
        <f t="shared" si="47"/>
        <v>0.13313152983023396</v>
      </c>
      <c r="AC111" s="454">
        <f t="shared" si="48"/>
        <v>112.15253890562644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202.556175268</v>
      </c>
      <c r="V112" s="475">
        <f t="shared" si="41"/>
        <v>35.823523428000001</v>
      </c>
      <c r="W112" s="460">
        <f t="shared" si="42"/>
        <v>59.102546880000006</v>
      </c>
      <c r="X112" s="476">
        <f t="shared" si="43"/>
        <v>158.18362864700001</v>
      </c>
      <c r="Y112" s="476">
        <f t="shared" si="44"/>
        <v>37.474541924999997</v>
      </c>
      <c r="Z112" s="478">
        <f t="shared" si="45"/>
        <v>0</v>
      </c>
      <c r="AA112" s="465">
        <f t="shared" si="46"/>
        <v>493.14041614799993</v>
      </c>
      <c r="AB112" s="429">
        <f t="shared" si="47"/>
        <v>9.8608361557288526E-2</v>
      </c>
      <c r="AC112" s="454">
        <f t="shared" si="48"/>
        <v>114.6979628774203</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8.1076704920000005</v>
      </c>
      <c r="V114" s="475">
        <f t="shared" si="41"/>
        <v>3.3202297999999999</v>
      </c>
      <c r="W114" s="460">
        <f t="shared" si="42"/>
        <v>18.292829519999998</v>
      </c>
      <c r="X114" s="476">
        <f t="shared" si="43"/>
        <v>160.24410053400001</v>
      </c>
      <c r="Y114" s="476">
        <f t="shared" si="44"/>
        <v>84.868636889999991</v>
      </c>
      <c r="Z114" s="478">
        <f t="shared" si="45"/>
        <v>0</v>
      </c>
      <c r="AA114" s="465">
        <f t="shared" si="46"/>
        <v>274.83346723599999</v>
      </c>
      <c r="AB114" s="429">
        <f t="shared" si="47"/>
        <v>5.495570230673865E-2</v>
      </c>
      <c r="AC114" s="454">
        <f t="shared" si="48"/>
        <v>77.663134010674796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113.338090708</v>
      </c>
      <c r="V115" s="475">
        <f t="shared" si="41"/>
        <v>43.607067124000004</v>
      </c>
      <c r="W115" s="460">
        <f t="shared" si="42"/>
        <v>141.08474548999999</v>
      </c>
      <c r="X115" s="476">
        <f t="shared" si="43"/>
        <v>561.49262577700006</v>
      </c>
      <c r="Y115" s="476">
        <f t="shared" si="44"/>
        <v>170.270935815</v>
      </c>
      <c r="Z115" s="478">
        <f t="shared" si="45"/>
        <v>0</v>
      </c>
      <c r="AA115" s="465">
        <f t="shared" si="46"/>
        <v>1029.793464914</v>
      </c>
      <c r="AB115" s="429">
        <f t="shared" si="47"/>
        <v>0.20591750948090382</v>
      </c>
      <c r="AC115" s="454">
        <f t="shared" si="48"/>
        <v>93.809273556960562</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266.27397144399998</v>
      </c>
      <c r="V116" s="475">
        <f t="shared" si="41"/>
        <v>52.858057279999997</v>
      </c>
      <c r="W116" s="460">
        <f t="shared" si="42"/>
        <v>85.102678870000005</v>
      </c>
      <c r="X116" s="476">
        <f t="shared" si="43"/>
        <v>304.56891800400001</v>
      </c>
      <c r="Y116" s="476">
        <f t="shared" si="44"/>
        <v>77.282430044999998</v>
      </c>
      <c r="Z116" s="478">
        <f t="shared" si="45"/>
        <v>0</v>
      </c>
      <c r="AA116" s="465">
        <f t="shared" si="46"/>
        <v>786.0860556429999</v>
      </c>
      <c r="AB116" s="429">
        <f t="shared" si="47"/>
        <v>0.15718577397380523</v>
      </c>
      <c r="AC116" s="454">
        <f t="shared" si="48"/>
        <v>109.12702626965201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33.333625767999997</v>
      </c>
      <c r="V117" s="475">
        <f t="shared" si="41"/>
        <v>12.616872956</v>
      </c>
      <c r="W117" s="460">
        <f t="shared" si="42"/>
        <v>42.675564115</v>
      </c>
      <c r="X117" s="476">
        <f t="shared" si="43"/>
        <v>148.11691061599998</v>
      </c>
      <c r="Y117" s="476">
        <f t="shared" si="44"/>
        <v>35.328406980000004</v>
      </c>
      <c r="Z117" s="478">
        <f t="shared" si="45"/>
        <v>0</v>
      </c>
      <c r="AA117" s="465">
        <f t="shared" si="46"/>
        <v>272.07138043499998</v>
      </c>
      <c r="AB117" s="429">
        <f t="shared" si="47"/>
        <v>5.4403395407918415E-2</v>
      </c>
      <c r="AC117" s="454">
        <f t="shared" si="48"/>
        <v>99.422842194420767</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112.88661983599999</v>
      </c>
      <c r="V118" s="475">
        <f t="shared" si="41"/>
        <v>29.620599340000002</v>
      </c>
      <c r="W118" s="460">
        <f t="shared" si="42"/>
        <v>77.678078329999991</v>
      </c>
      <c r="X118" s="476">
        <f t="shared" si="43"/>
        <v>417.91871639800002</v>
      </c>
      <c r="Y118" s="476">
        <f t="shared" si="44"/>
        <v>104.34729052500001</v>
      </c>
      <c r="Z118" s="478">
        <f t="shared" si="45"/>
        <v>0</v>
      </c>
      <c r="AA118" s="465">
        <f t="shared" si="46"/>
        <v>742.45130442899995</v>
      </c>
      <c r="AB118" s="429">
        <f t="shared" si="47"/>
        <v>0.14846056877204558</v>
      </c>
      <c r="AC118" s="454">
        <f t="shared" si="48"/>
        <v>100.19634785021745</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39.673034487999999</v>
      </c>
      <c r="V119" s="475">
        <f t="shared" si="41"/>
        <v>12.47161292</v>
      </c>
      <c r="W119" s="460">
        <f t="shared" si="42"/>
        <v>43.230242350000005</v>
      </c>
      <c r="X119" s="476">
        <f t="shared" si="43"/>
        <v>194.65453027799998</v>
      </c>
      <c r="Y119" s="476">
        <f t="shared" si="44"/>
        <v>63.366173849999996</v>
      </c>
      <c r="Z119" s="478">
        <f t="shared" si="45"/>
        <v>0</v>
      </c>
      <c r="AA119" s="465">
        <f t="shared" si="46"/>
        <v>353.39559388599997</v>
      </c>
      <c r="AB119" s="429">
        <f t="shared" si="47"/>
        <v>7.0664985780043987E-2</v>
      </c>
      <c r="AC119" s="454">
        <f t="shared" si="48"/>
        <v>93.138695354286398</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112.359903476</v>
      </c>
      <c r="V120" s="475">
        <f t="shared" si="41"/>
        <v>38.493913515999999</v>
      </c>
      <c r="W120" s="460">
        <f t="shared" si="42"/>
        <v>77.961195529999998</v>
      </c>
      <c r="X120" s="476">
        <f t="shared" si="43"/>
        <v>187.821254466</v>
      </c>
      <c r="Y120" s="476">
        <f t="shared" si="44"/>
        <v>32.003284274999999</v>
      </c>
      <c r="Z120" s="478">
        <f t="shared" si="45"/>
        <v>0</v>
      </c>
      <c r="AA120" s="465">
        <f t="shared" si="46"/>
        <v>448.63955126299999</v>
      </c>
      <c r="AB120" s="429">
        <f t="shared" si="47"/>
        <v>8.9709968258948211E-2</v>
      </c>
      <c r="AC120" s="454">
        <f t="shared" si="48"/>
        <v>106.38758877782686</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151.03593935999999</v>
      </c>
      <c r="V121" s="475">
        <f t="shared" si="41"/>
        <v>53.588507836000005</v>
      </c>
      <c r="W121" s="460">
        <f t="shared" si="42"/>
        <v>122.121680015</v>
      </c>
      <c r="X121" s="476">
        <f t="shared" si="43"/>
        <v>313.01665134799998</v>
      </c>
      <c r="Y121" s="476">
        <f t="shared" si="44"/>
        <v>55.233989984999994</v>
      </c>
      <c r="Z121" s="478">
        <f t="shared" si="45"/>
        <v>0</v>
      </c>
      <c r="AA121" s="465">
        <f t="shared" si="46"/>
        <v>694.99676854400002</v>
      </c>
      <c r="AB121" s="429">
        <f t="shared" si="47"/>
        <v>0.13897155939692063</v>
      </c>
      <c r="AC121" s="454">
        <f t="shared" si="48"/>
        <v>105.88339565624926</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80.738105364000006</v>
      </c>
      <c r="V122" s="475">
        <f t="shared" si="41"/>
        <v>22.291192376000001</v>
      </c>
      <c r="W122" s="460">
        <f t="shared" si="42"/>
        <v>32.136675685</v>
      </c>
      <c r="X122" s="476">
        <f t="shared" si="43"/>
        <v>82.280915507999993</v>
      </c>
      <c r="Y122" s="476">
        <f t="shared" si="44"/>
        <v>19.753694535000001</v>
      </c>
      <c r="Z122" s="478">
        <f t="shared" si="45"/>
        <v>0</v>
      </c>
      <c r="AA122" s="465">
        <f t="shared" si="46"/>
        <v>237.20058346799999</v>
      </c>
      <c r="AB122" s="429">
        <f t="shared" si="47"/>
        <v>4.7430630567486504E-2</v>
      </c>
      <c r="AC122" s="454">
        <f t="shared" si="48"/>
        <v>98.862614841611446</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110.25303803600001</v>
      </c>
      <c r="V123" s="475">
        <f t="shared" si="41"/>
        <v>15.131946852</v>
      </c>
      <c r="W123" s="460">
        <f t="shared" si="42"/>
        <v>14.71630944</v>
      </c>
      <c r="X123" s="476">
        <f t="shared" si="43"/>
        <v>18.885374682000002</v>
      </c>
      <c r="Y123" s="476">
        <f t="shared" si="44"/>
        <v>2.5451558100000002</v>
      </c>
      <c r="Z123" s="478">
        <f t="shared" si="45"/>
        <v>0</v>
      </c>
      <c r="AA123" s="465">
        <f t="shared" si="46"/>
        <v>161.53182482</v>
      </c>
      <c r="AB123" s="429">
        <f t="shared" si="47"/>
        <v>3.2299904983003398E-2</v>
      </c>
      <c r="AC123" s="454">
        <f t="shared" si="48"/>
        <v>138.13219773894815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144.36033454800003</v>
      </c>
      <c r="V126" s="475">
        <f t="shared" si="41"/>
        <v>56.962406819999998</v>
      </c>
      <c r="W126" s="460">
        <f t="shared" si="42"/>
        <v>183.7050204</v>
      </c>
      <c r="X126" s="476">
        <f t="shared" si="43"/>
        <v>842.35476096900004</v>
      </c>
      <c r="Y126" s="476">
        <f t="shared" si="44"/>
        <v>295.85266608000001</v>
      </c>
      <c r="Z126" s="478">
        <f t="shared" si="45"/>
        <v>0</v>
      </c>
      <c r="AA126" s="465">
        <f t="shared" si="46"/>
        <v>1523.2351888170001</v>
      </c>
      <c r="AB126" s="429">
        <f t="shared" si="47"/>
        <v>0.30458612053929218</v>
      </c>
      <c r="AC126" s="454">
        <f t="shared" si="48"/>
        <v>89.448709878550673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88.431951372</v>
      </c>
      <c r="V127" s="475">
        <f t="shared" si="41"/>
        <v>28.471788668000002</v>
      </c>
      <c r="W127" s="460">
        <f t="shared" si="42"/>
        <v>69.205728000000008</v>
      </c>
      <c r="X127" s="476">
        <f t="shared" si="43"/>
        <v>274.48920773499998</v>
      </c>
      <c r="Y127" s="476">
        <f t="shared" si="44"/>
        <v>67.296098220000005</v>
      </c>
      <c r="Z127" s="478">
        <f t="shared" si="45"/>
        <v>0</v>
      </c>
      <c r="AA127" s="465">
        <f t="shared" si="46"/>
        <v>527.89477399500004</v>
      </c>
      <c r="AB127" s="429">
        <f t="shared" si="47"/>
        <v>0.10555784323035394</v>
      </c>
      <c r="AC127" s="454">
        <f t="shared" si="48"/>
        <v>100.50067478619323</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102.80136210000001</v>
      </c>
      <c r="V128" s="475">
        <f t="shared" si="41"/>
        <v>31.617087816000002</v>
      </c>
      <c r="W128" s="460">
        <f t="shared" si="42"/>
        <v>83.856280679999998</v>
      </c>
      <c r="X128" s="476">
        <f t="shared" si="43"/>
        <v>298.72409094200003</v>
      </c>
      <c r="Y128" s="476">
        <f t="shared" si="44"/>
        <v>82.973798459999998</v>
      </c>
      <c r="Z128" s="478">
        <f t="shared" si="45"/>
        <v>0</v>
      </c>
      <c r="AA128" s="465">
        <f t="shared" si="46"/>
        <v>599.97261999800003</v>
      </c>
      <c r="AB128" s="429">
        <f t="shared" si="47"/>
        <v>0.11997052989362128</v>
      </c>
      <c r="AC128" s="454">
        <f t="shared" si="48"/>
        <v>96.967556641498561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360.62853921600004</v>
      </c>
      <c r="V129" s="475">
        <f t="shared" si="41"/>
        <v>99.848785320000005</v>
      </c>
      <c r="W129" s="460">
        <f t="shared" si="42"/>
        <v>191.26894730000001</v>
      </c>
      <c r="X129" s="476">
        <f t="shared" si="43"/>
        <v>622.64115681800001</v>
      </c>
      <c r="Y129" s="476">
        <f t="shared" si="44"/>
        <v>132.00331608000002</v>
      </c>
      <c r="Z129" s="478">
        <f t="shared" si="45"/>
        <v>0</v>
      </c>
      <c r="AA129" s="465">
        <f t="shared" si="46"/>
        <v>1406.390744734</v>
      </c>
      <c r="AB129" s="429">
        <f t="shared" si="47"/>
        <v>0.2812219045658868</v>
      </c>
      <c r="AC129" s="454">
        <f t="shared" si="48"/>
        <v>105.99064367523768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331.77781173600005</v>
      </c>
      <c r="V130" s="475">
        <f t="shared" si="41"/>
        <v>67.099931376000001</v>
      </c>
      <c r="W130" s="460">
        <f t="shared" si="42"/>
        <v>126.96402361999999</v>
      </c>
      <c r="X130" s="476">
        <f t="shared" si="43"/>
        <v>350.79078353599999</v>
      </c>
      <c r="Y130" s="476">
        <f t="shared" si="44"/>
        <v>66.874121160000001</v>
      </c>
      <c r="Z130" s="478">
        <f t="shared" si="45"/>
        <v>0</v>
      </c>
      <c r="AA130" s="465">
        <f t="shared" si="46"/>
        <v>943.50667142800012</v>
      </c>
      <c r="AB130" s="429">
        <f t="shared" si="47"/>
        <v>0.18866360156528697</v>
      </c>
      <c r="AC130" s="454">
        <f t="shared" si="48"/>
        <v>114.06246630528673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32.422170127999998</v>
      </c>
      <c r="V133" s="475">
        <f t="shared" si="41"/>
        <v>20.534652376</v>
      </c>
      <c r="W133" s="460">
        <f t="shared" si="42"/>
        <v>61.317270870000002</v>
      </c>
      <c r="X133" s="476">
        <f t="shared" si="43"/>
        <v>202.50190314400001</v>
      </c>
      <c r="Y133" s="476">
        <f t="shared" si="44"/>
        <v>74.943158879999999</v>
      </c>
      <c r="Z133" s="478">
        <f t="shared" si="45"/>
        <v>0</v>
      </c>
      <c r="AA133" s="465">
        <f t="shared" si="46"/>
        <v>391.719155398</v>
      </c>
      <c r="AB133" s="429">
        <f t="shared" si="47"/>
        <v>7.8328165446510695E-2</v>
      </c>
      <c r="AC133" s="454">
        <f t="shared" si="48"/>
        <v>85.898557987697615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613.98187472400002</v>
      </c>
      <c r="V134" s="475">
        <f t="shared" si="41"/>
        <v>180.901243072</v>
      </c>
      <c r="W134" s="460">
        <f t="shared" si="42"/>
        <v>395.39254470000003</v>
      </c>
      <c r="X134" s="476">
        <f t="shared" si="43"/>
        <v>1648.2330419919999</v>
      </c>
      <c r="Y134" s="476">
        <f t="shared" si="44"/>
        <v>421.11321279000003</v>
      </c>
      <c r="Z134" s="478">
        <f t="shared" si="45"/>
        <v>0</v>
      </c>
      <c r="AA134" s="465">
        <f t="shared" si="46"/>
        <v>3259.6219172780002</v>
      </c>
      <c r="AB134" s="429">
        <f t="shared" si="47"/>
        <v>0.65179402465066993</v>
      </c>
      <c r="AC134" s="454">
        <f t="shared" si="48"/>
        <v>100.63218217229594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145.10184328400001</v>
      </c>
      <c r="V135" s="475">
        <f t="shared" si="41"/>
        <v>23.665121612</v>
      </c>
      <c r="W135" s="460">
        <f t="shared" si="42"/>
        <v>59.980109329999998</v>
      </c>
      <c r="X135" s="476">
        <f t="shared" si="43"/>
        <v>106.78378479</v>
      </c>
      <c r="Y135" s="476">
        <f t="shared" si="44"/>
        <v>22.031265645000001</v>
      </c>
      <c r="Z135" s="478">
        <f t="shared" si="45"/>
        <v>0</v>
      </c>
      <c r="AA135" s="465">
        <f t="shared" si="46"/>
        <v>357.56212466100004</v>
      </c>
      <c r="AB135" s="429">
        <f t="shared" si="47"/>
        <v>7.1498125307138574E-2</v>
      </c>
      <c r="AC135" s="454">
        <f t="shared" si="48"/>
        <v>115.09972092141503</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25.4100526</v>
      </c>
      <c r="V136" s="475">
        <f t="shared" si="41"/>
        <v>10.173798172000001</v>
      </c>
      <c r="W136" s="460">
        <f t="shared" si="42"/>
        <v>20.952869015000001</v>
      </c>
      <c r="X136" s="476">
        <f t="shared" si="43"/>
        <v>83.388744976999988</v>
      </c>
      <c r="Y136" s="476">
        <f t="shared" si="44"/>
        <v>26.02721931</v>
      </c>
      <c r="Z136" s="478">
        <f t="shared" si="45"/>
        <v>0</v>
      </c>
      <c r="AA136" s="465">
        <f t="shared" si="46"/>
        <v>165.95268407399999</v>
      </c>
      <c r="AB136" s="429">
        <f t="shared" si="47"/>
        <v>3.3183900034793039E-2</v>
      </c>
      <c r="AC136" s="454">
        <f t="shared" si="48"/>
        <v>94.606341051954118</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191.29440751199999</v>
      </c>
      <c r="V137" s="475">
        <f t="shared" ref="V137:V200" si="64">IFERROR(V$5*I137,"")</f>
        <v>42.608735840000001</v>
      </c>
      <c r="W137" s="460">
        <f t="shared" ref="W137:W200" si="65">IFERROR(W$5*K137,"")</f>
        <v>94.869863329999987</v>
      </c>
      <c r="X137" s="476">
        <f t="shared" ref="X137:X200" si="66">IFERROR(X$5*M137,"")</f>
        <v>221.789198408</v>
      </c>
      <c r="Y137" s="476">
        <f t="shared" ref="Y137:Y200" si="67">IFERROR(Y$5*O137,"")</f>
        <v>56.639913255000003</v>
      </c>
      <c r="Z137" s="478">
        <f t="shared" ref="Z137:Z200" si="68">IFERROR(Z$5*Q137,"")</f>
        <v>0</v>
      </c>
      <c r="AA137" s="465">
        <f t="shared" ref="AA137:AA200" si="69">IFERROR(SUM(U137:Z137),"")</f>
        <v>607.20211834499992</v>
      </c>
      <c r="AB137" s="429">
        <f t="shared" ref="AB137:AB200" si="70">IF(OR(AA137="", AA137=0), "", AA137/$AA$5)</f>
        <v>0.1214161404409118</v>
      </c>
      <c r="AC137" s="454">
        <f t="shared" ref="AC137:AC200" si="71">IF(OR(AB137="", AB137=0), "", IF(AN137&gt;0, AB137/AN137*100, ""))</f>
        <v>106.38396316545722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13.073094504</v>
      </c>
      <c r="V138" s="475">
        <f t="shared" si="64"/>
        <v>2.8484015719999998</v>
      </c>
      <c r="W138" s="460">
        <f t="shared" si="65"/>
        <v>6.2775010050000004</v>
      </c>
      <c r="X138" s="476">
        <f t="shared" si="66"/>
        <v>26.785718845000002</v>
      </c>
      <c r="Y138" s="476">
        <f t="shared" si="67"/>
        <v>4.7751717149999999</v>
      </c>
      <c r="Z138" s="478">
        <f t="shared" si="68"/>
        <v>0</v>
      </c>
      <c r="AA138" s="465">
        <f t="shared" si="69"/>
        <v>53.759887641000006</v>
      </c>
      <c r="AB138" s="429">
        <f t="shared" si="70"/>
        <v>1.0749827562687464E-2</v>
      </c>
      <c r="AC138" s="454">
        <f t="shared" si="71"/>
        <v>111.04138248034418</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6.7165562200000002</v>
      </c>
      <c r="V139" s="475">
        <f t="shared" si="64"/>
        <v>3.2680473559999998</v>
      </c>
      <c r="W139" s="460">
        <f t="shared" si="65"/>
        <v>16.209841094999998</v>
      </c>
      <c r="X139" s="476">
        <f t="shared" si="66"/>
        <v>99.517607843999997</v>
      </c>
      <c r="Y139" s="476">
        <f t="shared" si="67"/>
        <v>39.470058405000003</v>
      </c>
      <c r="Z139" s="478">
        <f t="shared" si="68"/>
        <v>0</v>
      </c>
      <c r="AA139" s="465">
        <f t="shared" si="69"/>
        <v>165.18211092000001</v>
      </c>
      <c r="AB139" s="429">
        <f t="shared" si="70"/>
        <v>3.3029816220755855E-2</v>
      </c>
      <c r="AC139" s="454">
        <f t="shared" si="71"/>
        <v>82.351015388958089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409.27138873199999</v>
      </c>
      <c r="V141" s="475">
        <f t="shared" si="64"/>
        <v>86.175390616000001</v>
      </c>
      <c r="W141" s="460">
        <f t="shared" si="65"/>
        <v>175.24792764000003</v>
      </c>
      <c r="X141" s="476">
        <f t="shared" si="66"/>
        <v>441.90276416099999</v>
      </c>
      <c r="Y141" s="476">
        <f t="shared" si="67"/>
        <v>86.173672484999997</v>
      </c>
      <c r="Z141" s="478">
        <f t="shared" si="68"/>
        <v>0</v>
      </c>
      <c r="AA141" s="465">
        <f t="shared" si="69"/>
        <v>1198.7711436340001</v>
      </c>
      <c r="AB141" s="429">
        <f t="shared" si="70"/>
        <v>0.23970628746930614</v>
      </c>
      <c r="AC141" s="454">
        <f t="shared" si="71"/>
        <v>111.1618942747627</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491.77165263199998</v>
      </c>
      <c r="V142" s="475">
        <f t="shared" si="64"/>
        <v>144.25452974000001</v>
      </c>
      <c r="W142" s="460">
        <f t="shared" si="65"/>
        <v>338.09515358499999</v>
      </c>
      <c r="X142" s="476">
        <f t="shared" si="66"/>
        <v>1220.2525241249998</v>
      </c>
      <c r="Y142" s="476">
        <f t="shared" si="67"/>
        <v>304.77222015000001</v>
      </c>
      <c r="Z142" s="478">
        <f t="shared" si="68"/>
        <v>0</v>
      </c>
      <c r="AA142" s="465">
        <f t="shared" si="69"/>
        <v>2499.1460802319998</v>
      </c>
      <c r="AB142" s="429">
        <f t="shared" si="70"/>
        <v>0.49972927019236146</v>
      </c>
      <c r="AC142" s="454">
        <f t="shared" si="71"/>
        <v>101.05416803811174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106.49997862800001</v>
      </c>
      <c r="V143" s="475">
        <f t="shared" si="64"/>
        <v>44.154802587999995</v>
      </c>
      <c r="W143" s="460">
        <f t="shared" si="65"/>
        <v>120.65892287999999</v>
      </c>
      <c r="X143" s="476">
        <f t="shared" si="66"/>
        <v>592.12610863499992</v>
      </c>
      <c r="Y143" s="476">
        <f t="shared" si="67"/>
        <v>201.06674139</v>
      </c>
      <c r="Z143" s="478">
        <f t="shared" si="68"/>
        <v>0</v>
      </c>
      <c r="AA143" s="465">
        <f t="shared" si="69"/>
        <v>1064.5065541209999</v>
      </c>
      <c r="AB143" s="429">
        <f t="shared" si="70"/>
        <v>0.2128587390763847</v>
      </c>
      <c r="AC143" s="454">
        <f t="shared" si="71"/>
        <v>90.695764377397452</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20.456980007999999</v>
      </c>
      <c r="V144" s="475">
        <f t="shared" si="64"/>
        <v>9.4152767720000003</v>
      </c>
      <c r="W144" s="460">
        <f t="shared" si="65"/>
        <v>20.997995239999998</v>
      </c>
      <c r="X144" s="476">
        <f t="shared" si="66"/>
        <v>134.71860307899999</v>
      </c>
      <c r="Y144" s="476">
        <f t="shared" si="67"/>
        <v>52.987365974999996</v>
      </c>
      <c r="Z144" s="478">
        <f t="shared" si="68"/>
        <v>0</v>
      </c>
      <c r="AA144" s="465">
        <f t="shared" si="69"/>
        <v>238.57622107399999</v>
      </c>
      <c r="AB144" s="429">
        <f t="shared" si="70"/>
        <v>4.770570307418516E-2</v>
      </c>
      <c r="AC144" s="454">
        <f t="shared" si="71"/>
        <v>86.499669751707515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123.07387264800001</v>
      </c>
      <c r="V146" s="475">
        <f t="shared" si="64"/>
        <v>18.592161672</v>
      </c>
      <c r="W146" s="460">
        <f t="shared" si="65"/>
        <v>75.605316419999994</v>
      </c>
      <c r="X146" s="476">
        <f t="shared" si="66"/>
        <v>307.56533797700001</v>
      </c>
      <c r="Y146" s="476">
        <f t="shared" si="67"/>
        <v>77.220474570000007</v>
      </c>
      <c r="Z146" s="478">
        <f t="shared" si="68"/>
        <v>0</v>
      </c>
      <c r="AA146" s="465">
        <f t="shared" si="69"/>
        <v>602.05716328699998</v>
      </c>
      <c r="AB146" s="429">
        <f t="shared" si="70"/>
        <v>0.12038735518636272</v>
      </c>
      <c r="AC146" s="454">
        <f t="shared" si="71"/>
        <v>101.98605659629416</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13.344371368000001</v>
      </c>
      <c r="V148" s="497">
        <f t="shared" si="64"/>
        <v>3.1655668079999999</v>
      </c>
      <c r="W148" s="498">
        <f t="shared" si="65"/>
        <v>7.3730775849999999</v>
      </c>
      <c r="X148" s="497">
        <f t="shared" si="66"/>
        <v>28.225387581</v>
      </c>
      <c r="Y148" s="497">
        <f t="shared" si="67"/>
        <v>10.539883079999999</v>
      </c>
      <c r="Z148" s="498">
        <f t="shared" si="68"/>
        <v>0</v>
      </c>
      <c r="AA148" s="499">
        <f t="shared" si="69"/>
        <v>62.648286421999998</v>
      </c>
      <c r="AB148" s="500">
        <f t="shared" si="70"/>
        <v>1.2527151854029193E-2</v>
      </c>
      <c r="AC148" s="501">
        <f t="shared" si="71"/>
        <v>93.897482329188634</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605.38424092799994</v>
      </c>
      <c r="V149" s="475">
        <f t="shared" si="64"/>
        <v>194.65904229200001</v>
      </c>
      <c r="W149" s="460">
        <f t="shared" si="65"/>
        <v>472.37899412000002</v>
      </c>
      <c r="X149" s="476">
        <f t="shared" si="66"/>
        <v>1918.871845869</v>
      </c>
      <c r="Y149" s="476">
        <f t="shared" si="67"/>
        <v>548.28644443500002</v>
      </c>
      <c r="Z149" s="478">
        <f t="shared" si="68"/>
        <v>0</v>
      </c>
      <c r="AA149" s="465">
        <f t="shared" si="69"/>
        <v>3739.5805676439995</v>
      </c>
      <c r="AB149" s="429">
        <f t="shared" si="70"/>
        <v>0.74776656021675658</v>
      </c>
      <c r="AC149" s="454">
        <f t="shared" si="71"/>
        <v>96.983867895488061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81.120524447999998</v>
      </c>
      <c r="V151" s="475">
        <f t="shared" si="64"/>
        <v>28.360934947999997</v>
      </c>
      <c r="W151" s="460">
        <f t="shared" si="65"/>
        <v>72.097423309999996</v>
      </c>
      <c r="X151" s="476">
        <f t="shared" si="66"/>
        <v>256.65257777400001</v>
      </c>
      <c r="Y151" s="476">
        <f t="shared" si="67"/>
        <v>74.07568225499999</v>
      </c>
      <c r="Z151" s="478">
        <f t="shared" si="68"/>
        <v>0</v>
      </c>
      <c r="AA151" s="465">
        <f t="shared" si="69"/>
        <v>512.30714273499996</v>
      </c>
      <c r="AB151" s="429">
        <f t="shared" si="70"/>
        <v>0.1024409403589282</v>
      </c>
      <c r="AC151" s="454">
        <f t="shared" si="71"/>
        <v>95.80627563005595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321.82238628800002</v>
      </c>
      <c r="V152" s="475">
        <f t="shared" si="64"/>
        <v>108.45129299999999</v>
      </c>
      <c r="W152" s="460">
        <f t="shared" si="65"/>
        <v>242.88993811500001</v>
      </c>
      <c r="X152" s="476">
        <f t="shared" si="66"/>
        <v>963.48470099100007</v>
      </c>
      <c r="Y152" s="476">
        <f t="shared" si="67"/>
        <v>259.38216404999997</v>
      </c>
      <c r="Z152" s="478">
        <f t="shared" si="68"/>
        <v>0</v>
      </c>
      <c r="AA152" s="465">
        <f t="shared" si="69"/>
        <v>1896.030482444</v>
      </c>
      <c r="AB152" s="429">
        <f t="shared" si="70"/>
        <v>0.37913027043471303</v>
      </c>
      <c r="AC152" s="454">
        <f t="shared" si="71"/>
        <v>98.337155381556698</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48.98272996</v>
      </c>
      <c r="V153" s="475">
        <f t="shared" si="64"/>
        <v>10.450108019999998</v>
      </c>
      <c r="W153" s="460">
        <f t="shared" si="65"/>
        <v>39.472291200000001</v>
      </c>
      <c r="X153" s="476">
        <f t="shared" si="66"/>
        <v>150.293671856</v>
      </c>
      <c r="Y153" s="476">
        <f t="shared" si="67"/>
        <v>50.780047619999998</v>
      </c>
      <c r="Z153" s="478">
        <f t="shared" si="68"/>
        <v>0</v>
      </c>
      <c r="AA153" s="465">
        <f t="shared" si="69"/>
        <v>299.97884865600003</v>
      </c>
      <c r="AB153" s="429">
        <f t="shared" si="70"/>
        <v>5.9983772976604684E-2</v>
      </c>
      <c r="AC153" s="454">
        <f t="shared" si="71"/>
        <v>94.691642509045849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22.193319295999999</v>
      </c>
      <c r="V154" s="475">
        <f t="shared" si="64"/>
        <v>6.4171049600000005</v>
      </c>
      <c r="W154" s="460">
        <f t="shared" si="65"/>
        <v>11.41742814</v>
      </c>
      <c r="X154" s="476">
        <f t="shared" si="66"/>
        <v>53.658932426</v>
      </c>
      <c r="Y154" s="476">
        <f t="shared" si="67"/>
        <v>20.550116670000001</v>
      </c>
      <c r="Z154" s="478">
        <f t="shared" si="68"/>
        <v>0</v>
      </c>
      <c r="AA154" s="465">
        <f t="shared" si="69"/>
        <v>114.23690149199999</v>
      </c>
      <c r="AB154" s="429">
        <f t="shared" si="70"/>
        <v>2.2842811736052786E-2</v>
      </c>
      <c r="AC154" s="454">
        <f t="shared" si="71"/>
        <v>92.306773920825975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144.60965127599999</v>
      </c>
      <c r="V155" s="475">
        <f t="shared" si="64"/>
        <v>44.145168456</v>
      </c>
      <c r="W155" s="460">
        <f t="shared" si="65"/>
        <v>113.87499159500001</v>
      </c>
      <c r="X155" s="476">
        <f t="shared" si="66"/>
        <v>523.00735040300003</v>
      </c>
      <c r="Y155" s="476">
        <f t="shared" si="67"/>
        <v>154.03831692</v>
      </c>
      <c r="Z155" s="478">
        <f t="shared" si="68"/>
        <v>0</v>
      </c>
      <c r="AA155" s="465">
        <f t="shared" si="69"/>
        <v>979.67547865000006</v>
      </c>
      <c r="AB155" s="429">
        <f t="shared" si="70"/>
        <v>0.19589591654669067</v>
      </c>
      <c r="AC155" s="454">
        <f t="shared" si="71"/>
        <v>96.119978021539481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161.885987976</v>
      </c>
      <c r="V157" s="475">
        <f t="shared" si="64"/>
        <v>47.288481591999997</v>
      </c>
      <c r="W157" s="460">
        <f t="shared" si="65"/>
        <v>141.68026166499999</v>
      </c>
      <c r="X157" s="476">
        <f t="shared" si="66"/>
        <v>625.12666286199999</v>
      </c>
      <c r="Y157" s="476">
        <f t="shared" si="67"/>
        <v>203.95288225499999</v>
      </c>
      <c r="Z157" s="478">
        <f t="shared" si="68"/>
        <v>0</v>
      </c>
      <c r="AA157" s="465">
        <f t="shared" si="69"/>
        <v>1179.9342763500001</v>
      </c>
      <c r="AB157" s="429">
        <f t="shared" si="70"/>
        <v>0.23593966733653271</v>
      </c>
      <c r="AC157" s="454">
        <f t="shared" si="71"/>
        <v>93.093807528494594</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456.84262431999997</v>
      </c>
      <c r="V158" s="475">
        <f t="shared" si="64"/>
        <v>150.536127792</v>
      </c>
      <c r="W158" s="460">
        <f t="shared" si="65"/>
        <v>338.07181069500001</v>
      </c>
      <c r="X158" s="476">
        <f t="shared" si="66"/>
        <v>1321.9705705879999</v>
      </c>
      <c r="Y158" s="476">
        <f t="shared" si="67"/>
        <v>354.87344525999998</v>
      </c>
      <c r="Z158" s="478">
        <f t="shared" si="68"/>
        <v>0</v>
      </c>
      <c r="AA158" s="465">
        <f t="shared" si="69"/>
        <v>2622.2945786549999</v>
      </c>
      <c r="AB158" s="429">
        <f t="shared" si="70"/>
        <v>0.52435404492201554</v>
      </c>
      <c r="AC158" s="454">
        <f t="shared" si="71"/>
        <v>98.763292087154639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289.37755904000005</v>
      </c>
      <c r="V161" s="475">
        <f t="shared" si="64"/>
        <v>52.030536091999998</v>
      </c>
      <c r="W161" s="460">
        <f t="shared" si="65"/>
        <v>104.13282092999999</v>
      </c>
      <c r="X161" s="476">
        <f t="shared" si="66"/>
        <v>276.40074219500002</v>
      </c>
      <c r="Y161" s="476">
        <f t="shared" si="67"/>
        <v>49.059303074999995</v>
      </c>
      <c r="Z161" s="478">
        <f t="shared" si="68"/>
        <v>0</v>
      </c>
      <c r="AA161" s="465">
        <f t="shared" si="69"/>
        <v>771.00096133199997</v>
      </c>
      <c r="AB161" s="429">
        <f t="shared" si="70"/>
        <v>0.15416935839472104</v>
      </c>
      <c r="AC161" s="454">
        <f t="shared" si="71"/>
        <v>115.60347861883697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382.91104059600002</v>
      </c>
      <c r="V162" s="475">
        <f t="shared" si="64"/>
        <v>92.574257947999996</v>
      </c>
      <c r="W162" s="460">
        <f t="shared" si="65"/>
        <v>195.58958799000001</v>
      </c>
      <c r="X162" s="476">
        <f t="shared" si="66"/>
        <v>623.85126176599999</v>
      </c>
      <c r="Y162" s="476">
        <f t="shared" si="67"/>
        <v>123.77078763</v>
      </c>
      <c r="Z162" s="478">
        <f t="shared" si="68"/>
        <v>0</v>
      </c>
      <c r="AA162" s="465">
        <f t="shared" si="69"/>
        <v>1418.6969359300001</v>
      </c>
      <c r="AB162" s="429">
        <f t="shared" si="70"/>
        <v>0.28368265065586884</v>
      </c>
      <c r="AC162" s="454">
        <f t="shared" si="71"/>
        <v>108.82632090199489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196.666940084</v>
      </c>
      <c r="V163" s="475">
        <f t="shared" si="64"/>
        <v>72.091591487999992</v>
      </c>
      <c r="W163" s="460">
        <f t="shared" si="65"/>
        <v>153.646782855</v>
      </c>
      <c r="X163" s="476">
        <f t="shared" si="66"/>
        <v>532.32570701700001</v>
      </c>
      <c r="Y163" s="476">
        <f t="shared" si="67"/>
        <v>129.16909642499999</v>
      </c>
      <c r="Z163" s="478">
        <f t="shared" si="68"/>
        <v>0</v>
      </c>
      <c r="AA163" s="465">
        <f t="shared" si="69"/>
        <v>1083.900117869</v>
      </c>
      <c r="AB163" s="429">
        <f t="shared" si="70"/>
        <v>0.21673667623855231</v>
      </c>
      <c r="AC163" s="454">
        <f t="shared" si="71"/>
        <v>99.861411606186948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97.19783176</v>
      </c>
      <c r="V164" s="475">
        <f t="shared" si="64"/>
        <v>34.833479263999997</v>
      </c>
      <c r="W164" s="460">
        <f t="shared" si="65"/>
        <v>95.682774659999993</v>
      </c>
      <c r="X164" s="476">
        <f t="shared" si="66"/>
        <v>393.91101992400002</v>
      </c>
      <c r="Y164" s="476">
        <f t="shared" si="67"/>
        <v>107.38222450500001</v>
      </c>
      <c r="Z164" s="478">
        <f t="shared" si="68"/>
        <v>0</v>
      </c>
      <c r="AA164" s="465">
        <f t="shared" si="69"/>
        <v>729.00733011300008</v>
      </c>
      <c r="AB164" s="429">
        <f t="shared" si="70"/>
        <v>0.14577231156028797</v>
      </c>
      <c r="AC164" s="454">
        <f t="shared" si="71"/>
        <v>96.816659915646696</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33.453251043999998</v>
      </c>
      <c r="V165" s="475">
        <f t="shared" si="64"/>
        <v>18.961859240000003</v>
      </c>
      <c r="W165" s="460">
        <f t="shared" si="65"/>
        <v>58.108424560000003</v>
      </c>
      <c r="X165" s="476">
        <f t="shared" si="66"/>
        <v>255.13567266799998</v>
      </c>
      <c r="Y165" s="476">
        <f t="shared" si="67"/>
        <v>81.121766745000002</v>
      </c>
      <c r="Z165" s="478">
        <f t="shared" si="68"/>
        <v>0</v>
      </c>
      <c r="AA165" s="465">
        <f t="shared" si="69"/>
        <v>446.78097425699997</v>
      </c>
      <c r="AB165" s="429">
        <f t="shared" si="70"/>
        <v>8.9338327185962796E-2</v>
      </c>
      <c r="AC165" s="454">
        <f t="shared" si="71"/>
        <v>91.183519761028137</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28.393378504000001</v>
      </c>
      <c r="V166" s="475">
        <f t="shared" si="64"/>
        <v>13.508275968</v>
      </c>
      <c r="W166" s="460">
        <f t="shared" si="65"/>
        <v>47.839610314999995</v>
      </c>
      <c r="X166" s="476">
        <f t="shared" si="66"/>
        <v>307.37559643000003</v>
      </c>
      <c r="Y166" s="476">
        <f t="shared" si="67"/>
        <v>154.49682161999999</v>
      </c>
      <c r="Z166" s="478">
        <f t="shared" si="68"/>
        <v>0</v>
      </c>
      <c r="AA166" s="465">
        <f t="shared" si="69"/>
        <v>551.61368283700006</v>
      </c>
      <c r="AB166" s="429">
        <f t="shared" si="70"/>
        <v>0.1103006764321136</v>
      </c>
      <c r="AC166" s="454">
        <f t="shared" si="71"/>
        <v>78.569755108861415</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30894040.674999997</v>
      </c>
      <c r="V168" s="505">
        <f t="shared" si="64"/>
        <v>11502807.187639998</v>
      </c>
      <c r="W168" s="506">
        <f t="shared" si="65"/>
        <v>31667255.983500004</v>
      </c>
      <c r="X168" s="507">
        <f t="shared" si="66"/>
        <v>135880262.37992999</v>
      </c>
      <c r="Y168" s="507">
        <f t="shared" si="67"/>
        <v>45251666.286749996</v>
      </c>
      <c r="Z168" s="508">
        <f t="shared" si="68"/>
        <v>0</v>
      </c>
      <c r="AA168" s="509">
        <f t="shared" si="69"/>
        <v>255196032.51281998</v>
      </c>
      <c r="AB168" s="509">
        <f t="shared" si="70"/>
        <v>51029.000702423509</v>
      </c>
      <c r="AC168" s="454">
        <f t="shared" si="71"/>
        <v>91.631386751845724</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335657.62313280004</v>
      </c>
      <c r="V170" s="510">
        <f t="shared" si="64"/>
        <v>113313.2487216</v>
      </c>
      <c r="W170" s="511">
        <f t="shared" si="65"/>
        <v>280846.17135850003</v>
      </c>
      <c r="X170" s="510">
        <f t="shared" si="66"/>
        <v>1210418.3589987999</v>
      </c>
      <c r="Y170" s="510">
        <f t="shared" si="67"/>
        <v>409062.09483900003</v>
      </c>
      <c r="Z170" s="511">
        <f t="shared" si="68"/>
        <v>0</v>
      </c>
      <c r="AA170" s="512">
        <f t="shared" si="69"/>
        <v>2349297.4970507002</v>
      </c>
      <c r="AB170" s="512">
        <f t="shared" si="70"/>
        <v>469.76554630087986</v>
      </c>
      <c r="AC170" s="496">
        <f t="shared" si="71"/>
        <v>92.140073142710804</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51786.115864520005</v>
      </c>
      <c r="V171" s="505">
        <f t="shared" si="64"/>
        <v>16826.331492400001</v>
      </c>
      <c r="W171" s="506">
        <f t="shared" si="65"/>
        <v>38307.339777549998</v>
      </c>
      <c r="X171" s="507">
        <f t="shared" si="66"/>
        <v>150483.38287158002</v>
      </c>
      <c r="Y171" s="507">
        <f t="shared" si="67"/>
        <v>48011.443073249997</v>
      </c>
      <c r="Z171" s="508">
        <f t="shared" si="68"/>
        <v>0</v>
      </c>
      <c r="AA171" s="509">
        <f t="shared" si="69"/>
        <v>305414.61307930003</v>
      </c>
      <c r="AB171" s="509">
        <f t="shared" si="70"/>
        <v>61.070708474165173</v>
      </c>
      <c r="AC171" s="454">
        <f t="shared" si="71"/>
        <v>94.811709822277933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4280.260420656</v>
      </c>
      <c r="V172" s="505">
        <f t="shared" si="64"/>
        <v>1302.382548496</v>
      </c>
      <c r="W172" s="506">
        <f t="shared" si="65"/>
        <v>4235.8500780200002</v>
      </c>
      <c r="X172" s="507">
        <f t="shared" si="66"/>
        <v>22693.230313827</v>
      </c>
      <c r="Y172" s="507">
        <f t="shared" si="67"/>
        <v>7353.6164845499998</v>
      </c>
      <c r="Z172" s="508">
        <f t="shared" si="68"/>
        <v>0</v>
      </c>
      <c r="AA172" s="509">
        <f t="shared" si="69"/>
        <v>39865.339845549002</v>
      </c>
      <c r="AB172" s="509">
        <f t="shared" si="70"/>
        <v>7.9714736743749253</v>
      </c>
      <c r="AC172" s="454">
        <f t="shared" si="71"/>
        <v>92.715430321783685</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4123.6215903719994</v>
      </c>
      <c r="V173" s="505">
        <f t="shared" si="64"/>
        <v>1135.1781335360001</v>
      </c>
      <c r="W173" s="506">
        <f t="shared" si="65"/>
        <v>2011.5427659899999</v>
      </c>
      <c r="X173" s="507">
        <f t="shared" si="66"/>
        <v>3881.810435592</v>
      </c>
      <c r="Y173" s="507">
        <f t="shared" si="67"/>
        <v>1006.518978945</v>
      </c>
      <c r="Z173" s="508">
        <f t="shared" si="68"/>
        <v>0</v>
      </c>
      <c r="AA173" s="509">
        <f t="shared" si="69"/>
        <v>12158.671904434999</v>
      </c>
      <c r="AB173" s="509">
        <f t="shared" si="70"/>
        <v>2.4312481312607477</v>
      </c>
      <c r="AC173" s="454">
        <f t="shared" si="71"/>
        <v>105.29582093287372</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12611.00327148</v>
      </c>
      <c r="V174" s="505">
        <f t="shared" si="64"/>
        <v>4160.2189799200005</v>
      </c>
      <c r="W174" s="506">
        <f t="shared" si="65"/>
        <v>10801.554709099999</v>
      </c>
      <c r="X174" s="507">
        <f t="shared" si="66"/>
        <v>37091.124565570004</v>
      </c>
      <c r="Y174" s="507">
        <f t="shared" si="67"/>
        <v>12713.44887525</v>
      </c>
      <c r="Z174" s="508">
        <f t="shared" si="68"/>
        <v>0</v>
      </c>
      <c r="AA174" s="509">
        <f t="shared" si="69"/>
        <v>77377.35040132</v>
      </c>
      <c r="AB174" s="509">
        <f t="shared" si="70"/>
        <v>15.472375605142972</v>
      </c>
      <c r="AC174" s="454">
        <f t="shared" si="71"/>
        <v>91.674579769690013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101651.17795724</v>
      </c>
      <c r="V175" s="505">
        <f t="shared" si="64"/>
        <v>30041.304018000003</v>
      </c>
      <c r="W175" s="506">
        <f t="shared" si="65"/>
        <v>69985.016411499993</v>
      </c>
      <c r="X175" s="507">
        <f t="shared" si="66"/>
        <v>257565.5773649</v>
      </c>
      <c r="Y175" s="507">
        <f t="shared" si="67"/>
        <v>69528.049769999998</v>
      </c>
      <c r="Z175" s="508">
        <f t="shared" si="68"/>
        <v>0</v>
      </c>
      <c r="AA175" s="509">
        <f t="shared" si="69"/>
        <v>528771.12552164006</v>
      </c>
      <c r="AB175" s="509">
        <f t="shared" si="70"/>
        <v>105.73307848863028</v>
      </c>
      <c r="AC175" s="454">
        <f t="shared" si="71"/>
        <v>99.063102622226126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23204.275940079999</v>
      </c>
      <c r="V176" s="505">
        <f t="shared" si="64"/>
        <v>7255.7838888799997</v>
      </c>
      <c r="W176" s="506">
        <f t="shared" si="65"/>
        <v>19632.380932299999</v>
      </c>
      <c r="X176" s="507">
        <f t="shared" si="66"/>
        <v>79248.367500260007</v>
      </c>
      <c r="Y176" s="507">
        <f t="shared" si="67"/>
        <v>32804.833908450004</v>
      </c>
      <c r="Z176" s="508">
        <f t="shared" si="68"/>
        <v>0</v>
      </c>
      <c r="AA176" s="509">
        <f t="shared" si="69"/>
        <v>162145.64216997</v>
      </c>
      <c r="AB176" s="509">
        <f t="shared" si="70"/>
        <v>32.422643905212958</v>
      </c>
      <c r="AC176" s="454">
        <f t="shared" si="71"/>
        <v>87.642143935036572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5952.035927076</v>
      </c>
      <c r="V177" s="505">
        <f t="shared" si="64"/>
        <v>1256.4715146160001</v>
      </c>
      <c r="W177" s="506">
        <f t="shared" si="65"/>
        <v>3653.6005428799999</v>
      </c>
      <c r="X177" s="507">
        <f t="shared" si="66"/>
        <v>29849.792192299999</v>
      </c>
      <c r="Y177" s="507">
        <f t="shared" si="67"/>
        <v>7523.0955171000005</v>
      </c>
      <c r="Z177" s="508">
        <f t="shared" si="68"/>
        <v>0</v>
      </c>
      <c r="AA177" s="509">
        <f t="shared" si="69"/>
        <v>48234.995693972</v>
      </c>
      <c r="AB177" s="509">
        <f t="shared" si="70"/>
        <v>9.6450701247694468</v>
      </c>
      <c r="AC177" s="454">
        <f t="shared" si="71"/>
        <v>101.16285737234116</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38556.36128456</v>
      </c>
      <c r="V178" s="505">
        <f t="shared" si="64"/>
        <v>17396.491647520001</v>
      </c>
      <c r="W178" s="506">
        <f t="shared" si="65"/>
        <v>45968.575232950003</v>
      </c>
      <c r="X178" s="507">
        <f t="shared" si="66"/>
        <v>193177.29824383999</v>
      </c>
      <c r="Y178" s="507">
        <f t="shared" si="67"/>
        <v>71174.441424000004</v>
      </c>
      <c r="Z178" s="508">
        <f t="shared" si="68"/>
        <v>0</v>
      </c>
      <c r="AA178" s="509">
        <f t="shared" si="69"/>
        <v>366273.16783286998</v>
      </c>
      <c r="AB178" s="509">
        <f t="shared" si="70"/>
        <v>73.239985569460103</v>
      </c>
      <c r="AC178" s="454">
        <f t="shared" si="71"/>
        <v>88.138990564590813</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18449.56784204</v>
      </c>
      <c r="V179" s="505">
        <f t="shared" si="64"/>
        <v>5688.1615664399997</v>
      </c>
      <c r="W179" s="506">
        <f t="shared" si="65"/>
        <v>12643.91970755</v>
      </c>
      <c r="X179" s="507">
        <f t="shared" si="66"/>
        <v>49820.108839369997</v>
      </c>
      <c r="Y179" s="507">
        <f t="shared" si="67"/>
        <v>13987.68628785</v>
      </c>
      <c r="Z179" s="508">
        <f t="shared" si="68"/>
        <v>0</v>
      </c>
      <c r="AA179" s="509">
        <f t="shared" si="69"/>
        <v>100589.44424324999</v>
      </c>
      <c r="AB179" s="509">
        <f t="shared" si="70"/>
        <v>20.113866075434913</v>
      </c>
      <c r="AC179" s="454">
        <f t="shared" si="71"/>
        <v>98.293373068200069</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33218.943383279999</v>
      </c>
      <c r="V180" s="505">
        <f t="shared" si="64"/>
        <v>12152.416126920001</v>
      </c>
      <c r="W180" s="506">
        <f t="shared" si="65"/>
        <v>29860.291449099997</v>
      </c>
      <c r="X180" s="507">
        <f t="shared" si="66"/>
        <v>160274.40989645</v>
      </c>
      <c r="Y180" s="507">
        <f t="shared" si="67"/>
        <v>66307.217437500003</v>
      </c>
      <c r="Z180" s="508">
        <f t="shared" si="68"/>
        <v>0</v>
      </c>
      <c r="AA180" s="509">
        <f t="shared" si="69"/>
        <v>301813.27829325001</v>
      </c>
      <c r="AB180" s="509">
        <f t="shared" si="70"/>
        <v>60.350585541541697</v>
      </c>
      <c r="AC180" s="454">
        <f t="shared" si="71"/>
        <v>86.729607640371839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2059.4811143440002</v>
      </c>
      <c r="V181" s="505">
        <f t="shared" si="64"/>
        <v>641.6190494199999</v>
      </c>
      <c r="W181" s="506">
        <f t="shared" si="65"/>
        <v>1878.3092729750001</v>
      </c>
      <c r="X181" s="507">
        <f t="shared" si="66"/>
        <v>10676.572906246</v>
      </c>
      <c r="Y181" s="507">
        <f t="shared" si="67"/>
        <v>6904.9551102000005</v>
      </c>
      <c r="Z181" s="508">
        <f t="shared" si="68"/>
        <v>0</v>
      </c>
      <c r="AA181" s="509">
        <f t="shared" si="69"/>
        <v>22160.937453185001</v>
      </c>
      <c r="AB181" s="509">
        <f t="shared" si="70"/>
        <v>4.4313012303909218</v>
      </c>
      <c r="AC181" s="454">
        <f t="shared" si="71"/>
        <v>76.559241259347004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16435.185517400001</v>
      </c>
      <c r="V182" s="505">
        <f t="shared" si="64"/>
        <v>6262.8083734399997</v>
      </c>
      <c r="W182" s="506">
        <f t="shared" si="65"/>
        <v>20046.9277468</v>
      </c>
      <c r="X182" s="507">
        <f t="shared" si="66"/>
        <v>116686.58459613999</v>
      </c>
      <c r="Y182" s="507">
        <f t="shared" si="67"/>
        <v>37002.507040650002</v>
      </c>
      <c r="Z182" s="508">
        <f t="shared" si="68"/>
        <v>0</v>
      </c>
      <c r="AA182" s="509">
        <f t="shared" si="69"/>
        <v>196434.01327443001</v>
      </c>
      <c r="AB182" s="509">
        <f t="shared" si="70"/>
        <v>39.2789468655129</v>
      </c>
      <c r="AC182" s="454">
        <f t="shared" si="71"/>
        <v>90.398584019002584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23329.593056760001</v>
      </c>
      <c r="V183" s="505">
        <f t="shared" si="64"/>
        <v>9194.0813726400011</v>
      </c>
      <c r="W183" s="506">
        <f t="shared" si="65"/>
        <v>21820.862727200001</v>
      </c>
      <c r="X183" s="507">
        <f t="shared" si="66"/>
        <v>98970.099236890004</v>
      </c>
      <c r="Y183" s="507">
        <f t="shared" si="67"/>
        <v>34744.280944800004</v>
      </c>
      <c r="Z183" s="508">
        <f t="shared" si="68"/>
        <v>0</v>
      </c>
      <c r="AA183" s="509">
        <f t="shared" si="69"/>
        <v>188058.91733829002</v>
      </c>
      <c r="AB183" s="509">
        <f t="shared" si="70"/>
        <v>37.604262615134978</v>
      </c>
      <c r="AC183" s="454">
        <f t="shared" si="71"/>
        <v>89.539889389211325</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13750.430124119999</v>
      </c>
      <c r="V184" s="505">
        <f t="shared" si="64"/>
        <v>4095.9038230400001</v>
      </c>
      <c r="W184" s="506">
        <f t="shared" si="65"/>
        <v>12997.8728323</v>
      </c>
      <c r="X184" s="507">
        <f t="shared" si="66"/>
        <v>66873.570656750002</v>
      </c>
      <c r="Y184" s="507">
        <f t="shared" si="67"/>
        <v>21033.115406250003</v>
      </c>
      <c r="Z184" s="508">
        <f t="shared" si="68"/>
        <v>0</v>
      </c>
      <c r="AA184" s="509">
        <f t="shared" si="69"/>
        <v>118750.89284246</v>
      </c>
      <c r="AB184" s="509">
        <f t="shared" si="70"/>
        <v>23.74542948259548</v>
      </c>
      <c r="AC184" s="454">
        <f t="shared" si="71"/>
        <v>94.692341530586134</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47.664958347999999</v>
      </c>
      <c r="V186" s="475">
        <f t="shared" si="64"/>
        <v>6.5830143520000002</v>
      </c>
      <c r="W186" s="460">
        <f t="shared" si="65"/>
        <v>10.445366874999999</v>
      </c>
      <c r="X186" s="476">
        <f t="shared" si="66"/>
        <v>13.779396039</v>
      </c>
      <c r="Y186" s="476">
        <f t="shared" si="67"/>
        <v>3.6135679949999999</v>
      </c>
      <c r="Z186" s="478">
        <f t="shared" si="68"/>
        <v>0</v>
      </c>
      <c r="AA186" s="465">
        <f t="shared" si="69"/>
        <v>82.086303608999998</v>
      </c>
      <c r="AB186" s="429">
        <f t="shared" si="70"/>
        <v>1.6413977926214757E-2</v>
      </c>
      <c r="AC186" s="454">
        <f t="shared" si="71"/>
        <v>124.80192311079969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10.456952724000001</v>
      </c>
      <c r="V187" s="475">
        <f t="shared" si="64"/>
        <v>3.1848890320000001</v>
      </c>
      <c r="W187" s="460">
        <f t="shared" si="65"/>
        <v>2.8351884600000004</v>
      </c>
      <c r="X187" s="476">
        <f t="shared" si="66"/>
        <v>7.7972014769999998</v>
      </c>
      <c r="Y187" s="476">
        <f t="shared" si="67"/>
        <v>1.2156153750000001</v>
      </c>
      <c r="Z187" s="478">
        <f t="shared" si="68"/>
        <v>0</v>
      </c>
      <c r="AA187" s="465">
        <f t="shared" si="69"/>
        <v>25.489847068000003</v>
      </c>
      <c r="AB187" s="429">
        <f t="shared" si="70"/>
        <v>5.0969500235952814E-3</v>
      </c>
      <c r="AC187" s="454">
        <f t="shared" si="71"/>
        <v>112.1588744835061</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166.15346680799999</v>
      </c>
      <c r="V188" s="475">
        <f t="shared" si="64"/>
        <v>46.401742712000001</v>
      </c>
      <c r="W188" s="460">
        <f t="shared" si="65"/>
        <v>87.245789744999996</v>
      </c>
      <c r="X188" s="476">
        <f t="shared" si="66"/>
        <v>300.98232902700005</v>
      </c>
      <c r="Y188" s="476">
        <f t="shared" si="67"/>
        <v>69.851192835000006</v>
      </c>
      <c r="Z188" s="478">
        <f t="shared" si="68"/>
        <v>0</v>
      </c>
      <c r="AA188" s="465">
        <f t="shared" si="69"/>
        <v>670.63452112700008</v>
      </c>
      <c r="AB188" s="429">
        <f t="shared" si="70"/>
        <v>0.13410008420855832</v>
      </c>
      <c r="AC188" s="454">
        <f t="shared" si="71"/>
        <v>104.73697213257476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219.627130932</v>
      </c>
      <c r="V189" s="475">
        <f t="shared" si="64"/>
        <v>44.405854043999994</v>
      </c>
      <c r="W189" s="460">
        <f t="shared" si="65"/>
        <v>72.490807140000001</v>
      </c>
      <c r="X189" s="476">
        <f t="shared" si="66"/>
        <v>117.50624748599999</v>
      </c>
      <c r="Y189" s="476">
        <f t="shared" si="67"/>
        <v>16.074991215000001</v>
      </c>
      <c r="Z189" s="478">
        <f t="shared" si="68"/>
        <v>0</v>
      </c>
      <c r="AA189" s="465">
        <f t="shared" si="69"/>
        <v>470.105030817</v>
      </c>
      <c r="AB189" s="429">
        <f t="shared" si="70"/>
        <v>9.4002205722255552E-2</v>
      </c>
      <c r="AC189" s="454">
        <f t="shared" si="71"/>
        <v>120.18012606742798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115.50197416799999</v>
      </c>
      <c r="V191" s="459">
        <f t="shared" si="64"/>
        <v>30.390510843999998</v>
      </c>
      <c r="W191" s="460">
        <f t="shared" si="65"/>
        <v>85.844112014999993</v>
      </c>
      <c r="X191" s="464">
        <f t="shared" si="66"/>
        <v>333.88170432599998</v>
      </c>
      <c r="Y191" s="464">
        <f t="shared" si="67"/>
        <v>103.67309266500001</v>
      </c>
      <c r="Z191" s="478">
        <f t="shared" si="68"/>
        <v>0</v>
      </c>
      <c r="AA191" s="461">
        <f t="shared" si="69"/>
        <v>669.29139401799989</v>
      </c>
      <c r="AB191" s="430">
        <f t="shared" si="70"/>
        <v>0.13383151250109976</v>
      </c>
      <c r="AC191" s="454">
        <f t="shared" si="71"/>
        <v>95.223011525558789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438.02688948799999</v>
      </c>
      <c r="V192" s="459">
        <f t="shared" si="64"/>
        <v>127.875549112</v>
      </c>
      <c r="W192" s="460">
        <f t="shared" si="65"/>
        <v>320.99123749</v>
      </c>
      <c r="X192" s="464">
        <f t="shared" si="66"/>
        <v>1224.1419164629999</v>
      </c>
      <c r="Y192" s="464">
        <f t="shared" si="67"/>
        <v>334.61617277999994</v>
      </c>
      <c r="Z192" s="478">
        <f t="shared" si="68"/>
        <v>0</v>
      </c>
      <c r="AA192" s="461">
        <f t="shared" si="69"/>
        <v>2445.6517653329997</v>
      </c>
      <c r="AB192" s="430">
        <f t="shared" si="70"/>
        <v>0.48903254655728851</v>
      </c>
      <c r="AC192" s="454">
        <f t="shared" si="71"/>
        <v>98.67629141157397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347.984874236</v>
      </c>
      <c r="V193" s="459">
        <f t="shared" si="64"/>
        <v>90.183899527999998</v>
      </c>
      <c r="W193" s="460">
        <f t="shared" si="65"/>
        <v>171.14178111000001</v>
      </c>
      <c r="X193" s="464">
        <f t="shared" si="66"/>
        <v>571.31600743499996</v>
      </c>
      <c r="Y193" s="464">
        <f t="shared" si="67"/>
        <v>136.75263168000001</v>
      </c>
      <c r="Z193" s="478">
        <f t="shared" si="68"/>
        <v>0</v>
      </c>
      <c r="AA193" s="461">
        <f t="shared" si="69"/>
        <v>1317.3791939889998</v>
      </c>
      <c r="AB193" s="430">
        <f t="shared" si="70"/>
        <v>0.26342315416696654</v>
      </c>
      <c r="AC193" s="454">
        <f t="shared" si="71"/>
        <v>104.98202976686686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126.48626210799999</v>
      </c>
      <c r="V194" s="459">
        <f t="shared" si="64"/>
        <v>35.550040515999996</v>
      </c>
      <c r="W194" s="460">
        <f t="shared" si="65"/>
        <v>77.022868729999999</v>
      </c>
      <c r="X194" s="464">
        <f t="shared" si="66"/>
        <v>259.66037177600003</v>
      </c>
      <c r="Y194" s="464">
        <f t="shared" si="67"/>
        <v>69.958102874999994</v>
      </c>
      <c r="Z194" s="478">
        <f t="shared" si="68"/>
        <v>0</v>
      </c>
      <c r="AA194" s="461">
        <f t="shared" si="69"/>
        <v>568.67764600500004</v>
      </c>
      <c r="AB194" s="430">
        <f t="shared" si="70"/>
        <v>0.11371278664367128</v>
      </c>
      <c r="AC194" s="454">
        <f t="shared" si="71"/>
        <v>100.68445623330102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857.80008772400004</v>
      </c>
      <c r="V196" s="459">
        <f t="shared" si="64"/>
        <v>238.06953995200001</v>
      </c>
      <c r="W196" s="460">
        <f t="shared" si="65"/>
        <v>557.35011099999997</v>
      </c>
      <c r="X196" s="464">
        <f t="shared" si="66"/>
        <v>1989.6012655120001</v>
      </c>
      <c r="Y196" s="464">
        <f t="shared" si="67"/>
        <v>531.371991525</v>
      </c>
      <c r="Z196" s="478">
        <f t="shared" si="68"/>
        <v>0</v>
      </c>
      <c r="AA196" s="461">
        <f t="shared" si="69"/>
        <v>4174.1929957130005</v>
      </c>
      <c r="AB196" s="430">
        <f t="shared" si="70"/>
        <v>0.83467166480963817</v>
      </c>
      <c r="AC196" s="454">
        <f t="shared" si="71"/>
        <v>100.14972918293601</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508.08471529600001</v>
      </c>
      <c r="V198" s="475">
        <f t="shared" si="64"/>
        <v>153.91140985600001</v>
      </c>
      <c r="W198" s="460">
        <f t="shared" si="65"/>
        <v>394.83592700999998</v>
      </c>
      <c r="X198" s="476">
        <f t="shared" si="66"/>
        <v>1602.4119909349999</v>
      </c>
      <c r="Y198" s="476">
        <f t="shared" si="67"/>
        <v>458.29688357999999</v>
      </c>
      <c r="Z198" s="478">
        <f t="shared" si="68"/>
        <v>0</v>
      </c>
      <c r="AA198" s="465">
        <f t="shared" si="69"/>
        <v>3117.5409266770002</v>
      </c>
      <c r="AB198" s="429">
        <f t="shared" si="70"/>
        <v>0.62338350863367331</v>
      </c>
      <c r="AC198" s="454">
        <f t="shared" si="71"/>
        <v>97.265384194261458</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211.45950953600001</v>
      </c>
      <c r="V199" s="475">
        <f t="shared" si="64"/>
        <v>71.451604587999995</v>
      </c>
      <c r="W199" s="460">
        <f t="shared" si="65"/>
        <v>187.79817435000001</v>
      </c>
      <c r="X199" s="476">
        <f t="shared" si="66"/>
        <v>758.01934368499997</v>
      </c>
      <c r="Y199" s="476">
        <f t="shared" si="67"/>
        <v>241.368500205</v>
      </c>
      <c r="Z199" s="478">
        <f t="shared" si="68"/>
        <v>0</v>
      </c>
      <c r="AA199" s="465">
        <f t="shared" si="69"/>
        <v>1470.0971323639999</v>
      </c>
      <c r="AB199" s="429">
        <f t="shared" si="70"/>
        <v>0.29396063434593078</v>
      </c>
      <c r="AC199" s="454">
        <f t="shared" si="71"/>
        <v>93.69615805904256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97.205257004000003</v>
      </c>
      <c r="V200" s="475">
        <f t="shared" si="64"/>
        <v>36.631802196000002</v>
      </c>
      <c r="W200" s="460">
        <f t="shared" si="65"/>
        <v>112.87224096</v>
      </c>
      <c r="X200" s="476">
        <f t="shared" si="66"/>
        <v>550.34924755999998</v>
      </c>
      <c r="Y200" s="476">
        <f t="shared" si="67"/>
        <v>195.41403234000001</v>
      </c>
      <c r="Z200" s="478">
        <f t="shared" si="68"/>
        <v>0</v>
      </c>
      <c r="AA200" s="465">
        <f t="shared" si="69"/>
        <v>992.47258005999993</v>
      </c>
      <c r="AB200" s="429">
        <f t="shared" si="70"/>
        <v>0.19845482504699058</v>
      </c>
      <c r="AC200" s="454">
        <f t="shared" si="71"/>
        <v>89.596944160194369</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155.90932242</v>
      </c>
      <c r="V201" s="475">
        <f t="shared" ref="V201:V264" si="87">IFERROR(V$5*I201,"")</f>
        <v>50.029101187999999</v>
      </c>
      <c r="W201" s="460">
        <f t="shared" ref="W201:W264" si="88">IFERROR(W$5*K201,"")</f>
        <v>152.20737908999999</v>
      </c>
      <c r="X201" s="476">
        <f t="shared" ref="X201:X264" si="89">IFERROR(X$5*M201,"")</f>
        <v>732.45794194899997</v>
      </c>
      <c r="Y201" s="476">
        <f t="shared" ref="Y201:Y264" si="90">IFERROR(Y$5*O201,"")</f>
        <v>245.43502396500003</v>
      </c>
      <c r="Z201" s="478">
        <f t="shared" ref="Z201:Z264" si="91">IFERROR(Z$5*Q201,"")</f>
        <v>0</v>
      </c>
      <c r="AA201" s="465">
        <f t="shared" ref="AA201:AA264" si="92">IFERROR(SUM(U201:Z201),"")</f>
        <v>1336.038768612</v>
      </c>
      <c r="AB201" s="429">
        <f t="shared" ref="AB201:AB264" si="93">IF(OR(AA201="", AA201=0), "", AA201/$AA$5)</f>
        <v>0.26715432285782842</v>
      </c>
      <c r="AC201" s="454">
        <f t="shared" ref="AC201:AC264" si="94">IF(OR(AB201="", AB201=0), "", IF(AN201&gt;0, AB201/AN201*100, ""))</f>
        <v>92.036529165633155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157.55649607199999</v>
      </c>
      <c r="V202" s="475">
        <f t="shared" si="87"/>
        <v>42.844792663999996</v>
      </c>
      <c r="W202" s="460">
        <f t="shared" si="88"/>
        <v>90.220537745000001</v>
      </c>
      <c r="X202" s="476">
        <f t="shared" si="89"/>
        <v>293.17763086799999</v>
      </c>
      <c r="Y202" s="476">
        <f t="shared" si="90"/>
        <v>68.160393705000004</v>
      </c>
      <c r="Z202" s="478">
        <f t="shared" si="91"/>
        <v>0</v>
      </c>
      <c r="AA202" s="465">
        <f t="shared" si="92"/>
        <v>651.95985105400007</v>
      </c>
      <c r="AB202" s="429">
        <f t="shared" si="93"/>
        <v>0.13036589703139373</v>
      </c>
      <c r="AC202" s="454">
        <f t="shared" si="94"/>
        <v>103.7322673354607</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267.17754437999997</v>
      </c>
      <c r="V203" s="475">
        <f t="shared" si="87"/>
        <v>87.10932348</v>
      </c>
      <c r="W203" s="460">
        <f t="shared" si="88"/>
        <v>250.30996937500001</v>
      </c>
      <c r="X203" s="476">
        <f t="shared" si="89"/>
        <v>1160.535094866</v>
      </c>
      <c r="Y203" s="476">
        <f t="shared" si="90"/>
        <v>360.30202455000006</v>
      </c>
      <c r="Z203" s="478">
        <f t="shared" si="91"/>
        <v>0</v>
      </c>
      <c r="AA203" s="465">
        <f t="shared" si="92"/>
        <v>2125.4339566510002</v>
      </c>
      <c r="AB203" s="429">
        <f t="shared" si="93"/>
        <v>0.42500179097200563</v>
      </c>
      <c r="AC203" s="454">
        <f t="shared" si="94"/>
        <v>94.332076063134238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1005.07925454</v>
      </c>
      <c r="V205" s="475">
        <f t="shared" si="87"/>
        <v>278.16584167600001</v>
      </c>
      <c r="W205" s="460">
        <f t="shared" si="88"/>
        <v>644.772783495</v>
      </c>
      <c r="X205" s="476">
        <f t="shared" si="89"/>
        <v>2348.7627610320001</v>
      </c>
      <c r="Y205" s="476">
        <f t="shared" si="90"/>
        <v>634.15278667500002</v>
      </c>
      <c r="Z205" s="478">
        <f t="shared" si="91"/>
        <v>0</v>
      </c>
      <c r="AA205" s="465">
        <f t="shared" si="92"/>
        <v>4910.9334274180001</v>
      </c>
      <c r="AB205" s="429">
        <f t="shared" si="93"/>
        <v>0.98199028742611483</v>
      </c>
      <c r="AC205" s="454">
        <f t="shared" si="94"/>
        <v>99.964020159573678</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911.26865296799997</v>
      </c>
      <c r="V206" s="450">
        <f t="shared" si="87"/>
        <v>261.62113796</v>
      </c>
      <c r="W206" s="451">
        <f t="shared" si="88"/>
        <v>617.09340901000007</v>
      </c>
      <c r="X206" s="456">
        <f t="shared" si="89"/>
        <v>2283.631119572</v>
      </c>
      <c r="Y206" s="456">
        <f t="shared" si="90"/>
        <v>626.18362397999999</v>
      </c>
      <c r="Z206" s="487">
        <f t="shared" si="91"/>
        <v>0</v>
      </c>
      <c r="AA206" s="457">
        <f t="shared" si="92"/>
        <v>4699.7979434899999</v>
      </c>
      <c r="AB206" s="522">
        <f t="shared" si="93"/>
        <v>0.93977163437112576</v>
      </c>
      <c r="AC206" s="523">
        <f t="shared" si="94"/>
        <v>99.160084620377589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667.48654332799993</v>
      </c>
      <c r="V207" s="459">
        <f t="shared" si="87"/>
        <v>200.35565970000002</v>
      </c>
      <c r="W207" s="460">
        <f t="shared" si="88"/>
        <v>481.15946889499997</v>
      </c>
      <c r="X207" s="464">
        <f t="shared" si="89"/>
        <v>1771.4741986500001</v>
      </c>
      <c r="Y207" s="464">
        <f t="shared" si="90"/>
        <v>499.77388206000001</v>
      </c>
      <c r="Z207" s="478">
        <f t="shared" si="91"/>
        <v>0</v>
      </c>
      <c r="AA207" s="465">
        <f t="shared" si="92"/>
        <v>3620.2497526329998</v>
      </c>
      <c r="AB207" s="429">
        <f t="shared" si="93"/>
        <v>0.72390516949270145</v>
      </c>
      <c r="AC207" s="524">
        <f t="shared" si="94"/>
        <v>97.953477437564104</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38.076007703999998</v>
      </c>
      <c r="V208" s="459">
        <f t="shared" si="87"/>
        <v>12.616902776</v>
      </c>
      <c r="W208" s="460">
        <f t="shared" si="88"/>
        <v>33.376606404999997</v>
      </c>
      <c r="X208" s="464">
        <f t="shared" si="89"/>
        <v>142.74582225399999</v>
      </c>
      <c r="Y208" s="464">
        <f t="shared" si="90"/>
        <v>47.577407189999995</v>
      </c>
      <c r="Z208" s="478">
        <f t="shared" si="91"/>
        <v>0</v>
      </c>
      <c r="AA208" s="465">
        <f t="shared" si="92"/>
        <v>274.39274632899998</v>
      </c>
      <c r="AB208" s="429">
        <f t="shared" si="93"/>
        <v>5.4867575750649863E-2</v>
      </c>
      <c r="AC208" s="524">
        <f t="shared" si="94"/>
        <v>91.546680936685704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390.80171982000002</v>
      </c>
      <c r="V209" s="459">
        <f t="shared" si="87"/>
        <v>120.04174394799999</v>
      </c>
      <c r="W209" s="460">
        <f t="shared" si="88"/>
        <v>298.34151434</v>
      </c>
      <c r="X209" s="464">
        <f t="shared" si="89"/>
        <v>1128.017476989</v>
      </c>
      <c r="Y209" s="464">
        <f t="shared" si="90"/>
        <v>316.17607105500002</v>
      </c>
      <c r="Z209" s="478">
        <f t="shared" si="91"/>
        <v>0</v>
      </c>
      <c r="AA209" s="465">
        <f t="shared" si="92"/>
        <v>2253.3785261520002</v>
      </c>
      <c r="AB209" s="429">
        <f t="shared" si="93"/>
        <v>0.45058558811277749</v>
      </c>
      <c r="AC209" s="524">
        <f t="shared" si="94"/>
        <v>97.526440452289236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180.65964676800002</v>
      </c>
      <c r="V210" s="459">
        <f t="shared" si="87"/>
        <v>61.614238495999999</v>
      </c>
      <c r="W210" s="460">
        <f t="shared" si="88"/>
        <v>157.58879096999999</v>
      </c>
      <c r="X210" s="464">
        <f t="shared" si="89"/>
        <v>629.18051157100001</v>
      </c>
      <c r="Y210" s="464">
        <f t="shared" si="90"/>
        <v>172.57157922000002</v>
      </c>
      <c r="Z210" s="478">
        <f t="shared" si="91"/>
        <v>0</v>
      </c>
      <c r="AA210" s="465">
        <f t="shared" si="92"/>
        <v>1201.614767025</v>
      </c>
      <c r="AB210" s="429">
        <f t="shared" si="93"/>
        <v>0.24027489842531494</v>
      </c>
      <c r="AC210" s="524">
        <f t="shared" si="94"/>
        <v>96.786016622870605</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11.527960132</v>
      </c>
      <c r="V211" s="468">
        <f t="shared" si="87"/>
        <v>2.5327537479999997</v>
      </c>
      <c r="W211" s="469">
        <f t="shared" si="88"/>
        <v>9.8559487499999996</v>
      </c>
      <c r="X211" s="473">
        <f t="shared" si="89"/>
        <v>34.783328754000003</v>
      </c>
      <c r="Y211" s="473">
        <f t="shared" si="90"/>
        <v>7.3730949749999999</v>
      </c>
      <c r="Z211" s="488">
        <f t="shared" si="91"/>
        <v>0</v>
      </c>
      <c r="AA211" s="489">
        <f t="shared" si="92"/>
        <v>66.073086359000001</v>
      </c>
      <c r="AB211" s="525">
        <f t="shared" si="93"/>
        <v>1.3211974876824635E-2</v>
      </c>
      <c r="AC211" s="526">
        <f t="shared" si="94"/>
        <v>104.76864535054426</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109.85970776000001</v>
      </c>
      <c r="V212" s="475">
        <f t="shared" si="87"/>
        <v>33.997943880000001</v>
      </c>
      <c r="W212" s="460">
        <f t="shared" si="88"/>
        <v>99.23620729999999</v>
      </c>
      <c r="X212" s="476">
        <f t="shared" si="89"/>
        <v>430.75761808399994</v>
      </c>
      <c r="Y212" s="476">
        <f t="shared" si="90"/>
        <v>150.35939365499999</v>
      </c>
      <c r="Z212" s="478">
        <f t="shared" si="91"/>
        <v>0</v>
      </c>
      <c r="AA212" s="465">
        <f t="shared" si="92"/>
        <v>824.21087067899987</v>
      </c>
      <c r="AB212" s="429">
        <f t="shared" si="93"/>
        <v>0.16480921229334131</v>
      </c>
      <c r="AC212" s="454">
        <f t="shared" si="94"/>
        <v>91.287099171023385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13.934724012</v>
      </c>
      <c r="V213" s="475">
        <f t="shared" si="87"/>
        <v>2.5922560080000001</v>
      </c>
      <c r="W213" s="460">
        <f t="shared" si="88"/>
        <v>9.3225684950000005</v>
      </c>
      <c r="X213" s="476">
        <f t="shared" si="89"/>
        <v>40.616182148</v>
      </c>
      <c r="Y213" s="476">
        <f t="shared" si="90"/>
        <v>13.521761295000001</v>
      </c>
      <c r="Z213" s="478">
        <f t="shared" si="91"/>
        <v>0</v>
      </c>
      <c r="AA213" s="465">
        <f t="shared" si="92"/>
        <v>79.987491958000007</v>
      </c>
      <c r="AB213" s="429">
        <f t="shared" si="93"/>
        <v>1.5994299531693661E-2</v>
      </c>
      <c r="AC213" s="454">
        <f t="shared" si="94"/>
        <v>94.941979483161489</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62.504117788000002</v>
      </c>
      <c r="V214" s="475">
        <f t="shared" si="87"/>
        <v>21.238625044000003</v>
      </c>
      <c r="W214" s="460">
        <f t="shared" si="88"/>
        <v>65.263503735</v>
      </c>
      <c r="X214" s="476">
        <f t="shared" si="89"/>
        <v>312.57358262999998</v>
      </c>
      <c r="Y214" s="476">
        <f t="shared" si="90"/>
        <v>113.76502259999999</v>
      </c>
      <c r="Z214" s="478">
        <f t="shared" si="91"/>
        <v>0</v>
      </c>
      <c r="AA214" s="465">
        <f t="shared" si="92"/>
        <v>575.34485179699993</v>
      </c>
      <c r="AB214" s="429">
        <f t="shared" si="93"/>
        <v>0.11504596116716655</v>
      </c>
      <c r="AC214" s="454">
        <f t="shared" si="94"/>
        <v>89.48543402607568</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30.155253311999999</v>
      </c>
      <c r="V215" s="475">
        <f t="shared" si="87"/>
        <v>7.8740638680000004</v>
      </c>
      <c r="W215" s="460">
        <f t="shared" si="88"/>
        <v>21.808225</v>
      </c>
      <c r="X215" s="476">
        <f t="shared" si="89"/>
        <v>85.275123266999998</v>
      </c>
      <c r="Y215" s="476">
        <f t="shared" si="90"/>
        <v>27.579397620000002</v>
      </c>
      <c r="Z215" s="478">
        <f t="shared" si="91"/>
        <v>0</v>
      </c>
      <c r="AA215" s="465">
        <f t="shared" si="92"/>
        <v>172.69206306699999</v>
      </c>
      <c r="AB215" s="429">
        <f t="shared" si="93"/>
        <v>3.4531506312137569E-2</v>
      </c>
      <c r="AC215" s="454">
        <f t="shared" si="94"/>
        <v>93.130279867757309</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101.41469084400001</v>
      </c>
      <c r="V216" s="475">
        <f t="shared" si="87"/>
        <v>31.152327779999997</v>
      </c>
      <c r="W216" s="460">
        <f t="shared" si="88"/>
        <v>105.28148657</v>
      </c>
      <c r="X216" s="476">
        <f t="shared" si="89"/>
        <v>581.45648345199993</v>
      </c>
      <c r="Y216" s="476">
        <f t="shared" si="90"/>
        <v>185.66379051000001</v>
      </c>
      <c r="Z216" s="478">
        <f t="shared" si="91"/>
        <v>0</v>
      </c>
      <c r="AA216" s="465">
        <f t="shared" si="92"/>
        <v>1004.968779156</v>
      </c>
      <c r="AB216" s="429">
        <f t="shared" si="93"/>
        <v>0.20095356511817636</v>
      </c>
      <c r="AC216" s="454">
        <f t="shared" si="94"/>
        <v>93.564233836945192</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546.83642225999995</v>
      </c>
      <c r="V217" s="475">
        <f t="shared" si="87"/>
        <v>166.71162895199998</v>
      </c>
      <c r="W217" s="460">
        <f t="shared" si="88"/>
        <v>424.36309448500003</v>
      </c>
      <c r="X217" s="476">
        <f t="shared" si="89"/>
        <v>1671.2092829379999</v>
      </c>
      <c r="Y217" s="476">
        <f t="shared" si="90"/>
        <v>471.24394794</v>
      </c>
      <c r="Z217" s="478">
        <f t="shared" si="91"/>
        <v>0</v>
      </c>
      <c r="AA217" s="465">
        <f t="shared" si="92"/>
        <v>3280.3643765749998</v>
      </c>
      <c r="AB217" s="429">
        <f t="shared" si="93"/>
        <v>0.65594168697760447</v>
      </c>
      <c r="AC217" s="454">
        <f t="shared" si="94"/>
        <v>97.371831674409719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156.35029227200002</v>
      </c>
      <c r="V218" s="475">
        <f t="shared" si="87"/>
        <v>41.068013688000001</v>
      </c>
      <c r="W218" s="460">
        <f t="shared" si="88"/>
        <v>82.852524619999997</v>
      </c>
      <c r="X218" s="476">
        <f t="shared" si="89"/>
        <v>269.15420999600002</v>
      </c>
      <c r="Y218" s="476">
        <f t="shared" si="90"/>
        <v>65.040662220000002</v>
      </c>
      <c r="Z218" s="478">
        <f t="shared" si="91"/>
        <v>0</v>
      </c>
      <c r="AA218" s="465">
        <f t="shared" si="92"/>
        <v>614.46570279600019</v>
      </c>
      <c r="AB218" s="429">
        <f t="shared" si="93"/>
        <v>0.12286856684583088</v>
      </c>
      <c r="AC218" s="454">
        <f t="shared" si="94"/>
        <v>104.17556131177359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104.45000682</v>
      </c>
      <c r="V219" s="475">
        <f t="shared" si="87"/>
        <v>30.429262644000001</v>
      </c>
      <c r="W219" s="460">
        <f t="shared" si="88"/>
        <v>68.322515519999996</v>
      </c>
      <c r="X219" s="476">
        <f t="shared" si="89"/>
        <v>239.45320400699998</v>
      </c>
      <c r="Y219" s="476">
        <f t="shared" si="90"/>
        <v>61.494307095000003</v>
      </c>
      <c r="Z219" s="478">
        <f t="shared" si="91"/>
        <v>0</v>
      </c>
      <c r="AA219" s="465">
        <f t="shared" si="92"/>
        <v>504.14929608599999</v>
      </c>
      <c r="AB219" s="429">
        <f t="shared" si="93"/>
        <v>0.10080969727774446</v>
      </c>
      <c r="AC219" s="454">
        <f t="shared" si="94"/>
        <v>100.70549610524297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104.507851352</v>
      </c>
      <c r="V220" s="475">
        <f t="shared" si="87"/>
        <v>35.741323887999997</v>
      </c>
      <c r="W220" s="460">
        <f t="shared" si="88"/>
        <v>94.450538225000003</v>
      </c>
      <c r="X220" s="476">
        <f t="shared" si="89"/>
        <v>358.72278911599994</v>
      </c>
      <c r="Y220" s="476">
        <f t="shared" si="90"/>
        <v>89.400326265000004</v>
      </c>
      <c r="Z220" s="478">
        <f t="shared" si="91"/>
        <v>0</v>
      </c>
      <c r="AA220" s="465">
        <f t="shared" si="92"/>
        <v>682.82282884599988</v>
      </c>
      <c r="AB220" s="429">
        <f t="shared" si="93"/>
        <v>0.13653725831753646</v>
      </c>
      <c r="AC220" s="454">
        <f t="shared" si="94"/>
        <v>99.075759756325795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181.52827284400001</v>
      </c>
      <c r="V221" s="475">
        <f t="shared" si="87"/>
        <v>59.473029015999998</v>
      </c>
      <c r="W221" s="460">
        <f t="shared" si="88"/>
        <v>178.73751612000001</v>
      </c>
      <c r="X221" s="476">
        <f t="shared" si="89"/>
        <v>803.87907981900003</v>
      </c>
      <c r="Y221" s="476">
        <f t="shared" si="90"/>
        <v>255.308651715</v>
      </c>
      <c r="Z221" s="478">
        <f t="shared" si="91"/>
        <v>0</v>
      </c>
      <c r="AA221" s="465">
        <f t="shared" si="92"/>
        <v>1478.926549514</v>
      </c>
      <c r="AB221" s="429">
        <f t="shared" si="93"/>
        <v>0.29572616466986601</v>
      </c>
      <c r="AC221" s="454">
        <f t="shared" si="94"/>
        <v>93.057671011362672</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188.36720321200002</v>
      </c>
      <c r="V222" s="475">
        <f t="shared" si="87"/>
        <v>58.990739079999997</v>
      </c>
      <c r="W222" s="460">
        <f t="shared" si="88"/>
        <v>167.39965082999998</v>
      </c>
      <c r="X222" s="476">
        <f t="shared" si="89"/>
        <v>707.36107887399999</v>
      </c>
      <c r="Y222" s="476">
        <f t="shared" si="90"/>
        <v>233.56101708</v>
      </c>
      <c r="Z222" s="478">
        <f t="shared" si="91"/>
        <v>0</v>
      </c>
      <c r="AA222" s="465">
        <f t="shared" si="92"/>
        <v>1355.6796890760002</v>
      </c>
      <c r="AB222" s="429">
        <f t="shared" si="93"/>
        <v>0.27108172147090587</v>
      </c>
      <c r="AC222" s="454">
        <f t="shared" si="94"/>
        <v>92.492483311160854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61.552137359999996</v>
      </c>
      <c r="V223" s="475">
        <f t="shared" si="87"/>
        <v>16.358271347999999</v>
      </c>
      <c r="W223" s="460">
        <f t="shared" si="88"/>
        <v>51.619646754999998</v>
      </c>
      <c r="X223" s="476">
        <f t="shared" si="89"/>
        <v>247.86763230199998</v>
      </c>
      <c r="Y223" s="476">
        <f t="shared" si="90"/>
        <v>102.791035815</v>
      </c>
      <c r="Z223" s="478">
        <f t="shared" si="91"/>
        <v>0</v>
      </c>
      <c r="AA223" s="465">
        <f t="shared" si="92"/>
        <v>480.18872357999999</v>
      </c>
      <c r="AB223" s="429">
        <f t="shared" si="93"/>
        <v>9.6018541007798441E-2</v>
      </c>
      <c r="AC223" s="454">
        <f t="shared" si="94"/>
        <v>86.763087472750044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219.315242928</v>
      </c>
      <c r="V225" s="475">
        <f t="shared" si="87"/>
        <v>63.121690048000005</v>
      </c>
      <c r="W225" s="460">
        <f t="shared" si="88"/>
        <v>137.74125476</v>
      </c>
      <c r="X225" s="476">
        <f t="shared" si="89"/>
        <v>496.36546608100002</v>
      </c>
      <c r="Y225" s="476">
        <f t="shared" si="90"/>
        <v>123.96583305000001</v>
      </c>
      <c r="Z225" s="478">
        <f t="shared" si="91"/>
        <v>0</v>
      </c>
      <c r="AA225" s="465">
        <f t="shared" si="92"/>
        <v>1040.5094868669999</v>
      </c>
      <c r="AB225" s="429">
        <f t="shared" si="93"/>
        <v>0.20806028531633669</v>
      </c>
      <c r="AC225" s="454">
        <f t="shared" si="94"/>
        <v>101.36306392025001</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96.246780643999998</v>
      </c>
      <c r="V226" s="475">
        <f t="shared" si="87"/>
        <v>28.696220520000001</v>
      </c>
      <c r="W226" s="460">
        <f t="shared" si="88"/>
        <v>61.977541655000003</v>
      </c>
      <c r="X226" s="476">
        <f t="shared" si="89"/>
        <v>225.45705160899999</v>
      </c>
      <c r="Y226" s="476">
        <f t="shared" si="90"/>
        <v>52.871985794999993</v>
      </c>
      <c r="Z226" s="478">
        <f t="shared" si="91"/>
        <v>0</v>
      </c>
      <c r="AA226" s="465">
        <f t="shared" si="92"/>
        <v>465.24958022299995</v>
      </c>
      <c r="AB226" s="429">
        <f t="shared" si="93"/>
        <v>9.3031309782643457E-2</v>
      </c>
      <c r="AC226" s="454">
        <f t="shared" si="94"/>
        <v>102.57663402474415</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89.074086432000001</v>
      </c>
      <c r="V227" s="475">
        <f t="shared" si="87"/>
        <v>24.388844207999998</v>
      </c>
      <c r="W227" s="460">
        <f t="shared" si="88"/>
        <v>53.217709205000006</v>
      </c>
      <c r="X227" s="476">
        <f t="shared" si="89"/>
        <v>174.14252371999999</v>
      </c>
      <c r="Y227" s="476">
        <f t="shared" si="90"/>
        <v>40.530359715000003</v>
      </c>
      <c r="Z227" s="478">
        <f t="shared" si="91"/>
        <v>0</v>
      </c>
      <c r="AA227" s="465">
        <f t="shared" si="92"/>
        <v>381.35352327999999</v>
      </c>
      <c r="AB227" s="429">
        <f t="shared" si="93"/>
        <v>7.6255453565286943E-2</v>
      </c>
      <c r="AC227" s="454">
        <f t="shared" si="94"/>
        <v>102.66369343192991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13.550230424</v>
      </c>
      <c r="V228" s="475">
        <f t="shared" si="87"/>
        <v>4.7694781079999995</v>
      </c>
      <c r="W228" s="460">
        <f t="shared" si="88"/>
        <v>12.861216475000001</v>
      </c>
      <c r="X228" s="476">
        <f t="shared" si="89"/>
        <v>57.251560795000003</v>
      </c>
      <c r="Y228" s="476">
        <f t="shared" si="90"/>
        <v>14.864969924999999</v>
      </c>
      <c r="Z228" s="478">
        <f t="shared" si="91"/>
        <v>0</v>
      </c>
      <c r="AA228" s="465">
        <f t="shared" si="92"/>
        <v>103.297455727</v>
      </c>
      <c r="AB228" s="429">
        <f t="shared" si="93"/>
        <v>2.0655360073385323E-2</v>
      </c>
      <c r="AC228" s="454">
        <f t="shared" si="94"/>
        <v>98.376967413912809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388.90137238399996</v>
      </c>
      <c r="V230" s="459">
        <f t="shared" si="87"/>
        <v>113.219937852</v>
      </c>
      <c r="W230" s="460">
        <f t="shared" si="88"/>
        <v>261.56698998000002</v>
      </c>
      <c r="X230" s="464">
        <f t="shared" si="89"/>
        <v>910.88187857299999</v>
      </c>
      <c r="Y230" s="464">
        <f t="shared" si="90"/>
        <v>251.13532950000001</v>
      </c>
      <c r="Z230" s="478">
        <f t="shared" si="91"/>
        <v>0</v>
      </c>
      <c r="AA230" s="461">
        <f t="shared" si="92"/>
        <v>1925.7055082890001</v>
      </c>
      <c r="AB230" s="430">
        <f t="shared" si="93"/>
        <v>0.38506408884003201</v>
      </c>
      <c r="AC230" s="454">
        <f t="shared" si="94"/>
        <v>98.752561776972129</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276.26190225200003</v>
      </c>
      <c r="V231" s="459">
        <f t="shared" si="87"/>
        <v>79.615636147999993</v>
      </c>
      <c r="W231" s="460">
        <f t="shared" si="88"/>
        <v>188.27030621</v>
      </c>
      <c r="X231" s="464">
        <f t="shared" si="89"/>
        <v>646.30845662699994</v>
      </c>
      <c r="Y231" s="464">
        <f t="shared" si="90"/>
        <v>179.33085800999999</v>
      </c>
      <c r="Z231" s="478">
        <f t="shared" si="91"/>
        <v>0</v>
      </c>
      <c r="AA231" s="461">
        <f t="shared" si="92"/>
        <v>1369.7871592469999</v>
      </c>
      <c r="AB231" s="430">
        <f t="shared" si="93"/>
        <v>0.27390265131913616</v>
      </c>
      <c r="AC231" s="454">
        <f t="shared" si="94"/>
        <v>98.453061384350278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412.36496969199999</v>
      </c>
      <c r="V232" s="459">
        <f t="shared" si="87"/>
        <v>131.527013224</v>
      </c>
      <c r="W232" s="460">
        <f t="shared" si="88"/>
        <v>322.13440374999999</v>
      </c>
      <c r="X232" s="464">
        <f t="shared" si="89"/>
        <v>1112.0805726609999</v>
      </c>
      <c r="Y232" s="464">
        <f t="shared" si="90"/>
        <v>303.71831852999998</v>
      </c>
      <c r="Z232" s="478">
        <f t="shared" si="91"/>
        <v>0</v>
      </c>
      <c r="AA232" s="461">
        <f t="shared" si="92"/>
        <v>2281.8252778569999</v>
      </c>
      <c r="AB232" s="430">
        <f t="shared" si="93"/>
        <v>0.45627380081123775</v>
      </c>
      <c r="AC232" s="454">
        <f t="shared" si="94"/>
        <v>98.153851266597769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329.24679143999998</v>
      </c>
      <c r="V233" s="459">
        <f t="shared" si="87"/>
        <v>107.113646184</v>
      </c>
      <c r="W233" s="460">
        <f t="shared" si="88"/>
        <v>260.14029255999998</v>
      </c>
      <c r="X233" s="464">
        <f t="shared" si="89"/>
        <v>890.12562065500003</v>
      </c>
      <c r="Y233" s="464">
        <f t="shared" si="90"/>
        <v>236.35013511</v>
      </c>
      <c r="Z233" s="478">
        <f t="shared" si="91"/>
        <v>0</v>
      </c>
      <c r="AA233" s="461">
        <f t="shared" si="92"/>
        <v>1822.9764859490001</v>
      </c>
      <c r="AB233" s="430">
        <f t="shared" si="93"/>
        <v>0.36452239271125775</v>
      </c>
      <c r="AC233" s="454">
        <f t="shared" si="94"/>
        <v>98.723633401173046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83.118177223999993</v>
      </c>
      <c r="V234" s="459">
        <f t="shared" si="87"/>
        <v>24.413367039999997</v>
      </c>
      <c r="W234" s="460">
        <f t="shared" si="88"/>
        <v>61.994111189999998</v>
      </c>
      <c r="X234" s="464">
        <f t="shared" si="89"/>
        <v>221.95495200600001</v>
      </c>
      <c r="Y234" s="464">
        <f t="shared" si="90"/>
        <v>67.368183419999994</v>
      </c>
      <c r="Z234" s="478">
        <f t="shared" si="91"/>
        <v>0</v>
      </c>
      <c r="AA234" s="461">
        <f t="shared" si="92"/>
        <v>458.84879087999997</v>
      </c>
      <c r="AB234" s="430">
        <f t="shared" si="93"/>
        <v>9.1751407894421114E-2</v>
      </c>
      <c r="AC234" s="454">
        <f t="shared" si="94"/>
        <v>95.953658492061081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90.122092340000009</v>
      </c>
      <c r="V235" s="459">
        <f t="shared" si="87"/>
        <v>28.487493300000001</v>
      </c>
      <c r="W235" s="460">
        <f t="shared" si="88"/>
        <v>82.009209500000011</v>
      </c>
      <c r="X235" s="464">
        <f t="shared" si="89"/>
        <v>343.59196683399995</v>
      </c>
      <c r="Y235" s="464">
        <f t="shared" si="90"/>
        <v>108.17176835999999</v>
      </c>
      <c r="Z235" s="478">
        <f t="shared" si="91"/>
        <v>0</v>
      </c>
      <c r="AA235" s="461">
        <f t="shared" si="92"/>
        <v>652.38253033399997</v>
      </c>
      <c r="AB235" s="430">
        <f t="shared" si="93"/>
        <v>0.13045041598360327</v>
      </c>
      <c r="AC235" s="454">
        <f t="shared" si="94"/>
        <v>94.500922645822854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96.971537091999991</v>
      </c>
      <c r="V236" s="475">
        <f t="shared" si="87"/>
        <v>24.057908947999998</v>
      </c>
      <c r="W236" s="460">
        <f t="shared" si="88"/>
        <v>76.636860200000001</v>
      </c>
      <c r="X236" s="476">
        <f t="shared" si="89"/>
        <v>286.33590516300001</v>
      </c>
      <c r="Y236" s="476">
        <f t="shared" si="90"/>
        <v>88.53047217000001</v>
      </c>
      <c r="Z236" s="478">
        <f t="shared" si="91"/>
        <v>0</v>
      </c>
      <c r="AA236" s="465">
        <f t="shared" si="92"/>
        <v>572.53268357299999</v>
      </c>
      <c r="AB236" s="429">
        <f t="shared" si="93"/>
        <v>0.11448363998660267</v>
      </c>
      <c r="AC236" s="454">
        <f t="shared" si="94"/>
        <v>94.519439555918723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48.025428603999998</v>
      </c>
      <c r="V237" s="475">
        <f t="shared" si="87"/>
        <v>10.949208768</v>
      </c>
      <c r="W237" s="460">
        <f t="shared" si="88"/>
        <v>34.998860624999999</v>
      </c>
      <c r="X237" s="476">
        <f t="shared" si="89"/>
        <v>129.78754701599999</v>
      </c>
      <c r="Y237" s="476">
        <f t="shared" si="90"/>
        <v>39.330670679999997</v>
      </c>
      <c r="Z237" s="478">
        <f t="shared" si="91"/>
        <v>0</v>
      </c>
      <c r="AA237" s="465">
        <f t="shared" si="92"/>
        <v>263.09171569299997</v>
      </c>
      <c r="AB237" s="429">
        <f t="shared" si="93"/>
        <v>5.2607821574285139E-2</v>
      </c>
      <c r="AC237" s="454">
        <f t="shared" si="94"/>
        <v>96.347009710929399</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43.03742046</v>
      </c>
      <c r="V238" s="475">
        <f t="shared" si="87"/>
        <v>10.754374543999999</v>
      </c>
      <c r="W238" s="460">
        <f t="shared" si="88"/>
        <v>31.979217615</v>
      </c>
      <c r="X238" s="476">
        <f t="shared" si="89"/>
        <v>123.727019533</v>
      </c>
      <c r="Y238" s="476">
        <f t="shared" si="90"/>
        <v>38.556106305</v>
      </c>
      <c r="Z238" s="478">
        <f t="shared" si="91"/>
        <v>0</v>
      </c>
      <c r="AA238" s="465">
        <f t="shared" si="92"/>
        <v>248.05413845700002</v>
      </c>
      <c r="AB238" s="429">
        <f t="shared" si="93"/>
        <v>4.9600907509898026E-2</v>
      </c>
      <c r="AC238" s="454">
        <f t="shared" si="94"/>
        <v>94.428943593539444</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5.9086890560000001</v>
      </c>
      <c r="V239" s="475">
        <f t="shared" si="87"/>
        <v>2.354325636</v>
      </c>
      <c r="W239" s="460">
        <f t="shared" si="88"/>
        <v>9.6587826149999998</v>
      </c>
      <c r="X239" s="476">
        <f t="shared" si="89"/>
        <v>32.821338613999998</v>
      </c>
      <c r="Y239" s="476">
        <f t="shared" si="90"/>
        <v>10.64369583</v>
      </c>
      <c r="Z239" s="478">
        <f t="shared" si="91"/>
        <v>0</v>
      </c>
      <c r="AA239" s="465">
        <f t="shared" si="92"/>
        <v>61.386831750999995</v>
      </c>
      <c r="AB239" s="429">
        <f t="shared" si="93"/>
        <v>1.2274911367926414E-2</v>
      </c>
      <c r="AC239" s="454">
        <f t="shared" si="94"/>
        <v>87.727309775290806</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124.26066677999999</v>
      </c>
      <c r="V240" s="475">
        <f t="shared" si="87"/>
        <v>40.123537324000004</v>
      </c>
      <c r="W240" s="460">
        <f t="shared" si="88"/>
        <v>92.619059974999999</v>
      </c>
      <c r="X240" s="476">
        <f t="shared" si="89"/>
        <v>332.90700188200003</v>
      </c>
      <c r="Y240" s="476">
        <f t="shared" si="90"/>
        <v>89.047197795000002</v>
      </c>
      <c r="Z240" s="478">
        <f t="shared" si="91"/>
        <v>0</v>
      </c>
      <c r="AA240" s="465">
        <f t="shared" si="92"/>
        <v>678.95746375600004</v>
      </c>
      <c r="AB240" s="429">
        <f t="shared" si="93"/>
        <v>0.13576433988322337</v>
      </c>
      <c r="AC240" s="454">
        <f t="shared" si="94"/>
        <v>96.805776027476909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75.355403816000006</v>
      </c>
      <c r="V243" s="475">
        <f t="shared" si="87"/>
        <v>16.649638876000001</v>
      </c>
      <c r="W243" s="460">
        <f t="shared" si="88"/>
        <v>39.565096185000002</v>
      </c>
      <c r="X243" s="476">
        <f t="shared" si="89"/>
        <v>107.98878683400001</v>
      </c>
      <c r="Y243" s="476">
        <f t="shared" si="90"/>
        <v>29.51767164</v>
      </c>
      <c r="Z243" s="478">
        <f t="shared" si="91"/>
        <v>0</v>
      </c>
      <c r="AA243" s="465">
        <f t="shared" si="92"/>
        <v>269.07659735100003</v>
      </c>
      <c r="AB243" s="429">
        <f t="shared" si="93"/>
        <v>5.3804558558488307E-2</v>
      </c>
      <c r="AC243" s="454">
        <f t="shared" si="94"/>
        <v>100.06462970888354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152.30206939199999</v>
      </c>
      <c r="V244" s="475">
        <f t="shared" si="87"/>
        <v>42.195466992</v>
      </c>
      <c r="W244" s="460">
        <f t="shared" si="88"/>
        <v>100.72391928</v>
      </c>
      <c r="X244" s="476">
        <f t="shared" si="89"/>
        <v>334.102959172</v>
      </c>
      <c r="Y244" s="476">
        <f t="shared" si="90"/>
        <v>88.796098650000005</v>
      </c>
      <c r="Z244" s="478">
        <f t="shared" si="91"/>
        <v>0</v>
      </c>
      <c r="AA244" s="465">
        <f t="shared" si="92"/>
        <v>718.12051348599994</v>
      </c>
      <c r="AB244" s="429">
        <f t="shared" si="93"/>
        <v>0.14359538362047589</v>
      </c>
      <c r="AC244" s="454">
        <f t="shared" si="94"/>
        <v>98.65337109638098</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54.057515696000003</v>
      </c>
      <c r="V245" s="450">
        <f t="shared" si="87"/>
        <v>13.61387654</v>
      </c>
      <c r="W245" s="451">
        <f t="shared" si="88"/>
        <v>30.943346904999999</v>
      </c>
      <c r="X245" s="456">
        <f t="shared" si="89"/>
        <v>87.457491489999995</v>
      </c>
      <c r="Y245" s="456">
        <f t="shared" si="90"/>
        <v>20.059623195</v>
      </c>
      <c r="Z245" s="487">
        <f t="shared" si="91"/>
        <v>0</v>
      </c>
      <c r="AA245" s="457">
        <f t="shared" si="92"/>
        <v>206.131853826</v>
      </c>
      <c r="AB245" s="522">
        <f t="shared" si="93"/>
        <v>4.1218127139772048E-2</v>
      </c>
      <c r="AC245" s="523">
        <f t="shared" si="94"/>
        <v>101.79290310402527</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16.932589947999997</v>
      </c>
      <c r="V246" s="459">
        <f t="shared" si="87"/>
        <v>3.4573512479999997</v>
      </c>
      <c r="W246" s="460">
        <f t="shared" si="88"/>
        <v>8.6369361099999988</v>
      </c>
      <c r="X246" s="464">
        <f t="shared" si="89"/>
        <v>21.048977310000001</v>
      </c>
      <c r="Y246" s="464">
        <f t="shared" si="90"/>
        <v>6.1865839350000007</v>
      </c>
      <c r="Z246" s="478">
        <f t="shared" si="91"/>
        <v>0</v>
      </c>
      <c r="AA246" s="465">
        <f t="shared" si="92"/>
        <v>56.262438551000002</v>
      </c>
      <c r="AB246" s="429">
        <f t="shared" si="93"/>
        <v>1.1250237662667468E-2</v>
      </c>
      <c r="AC246" s="524">
        <f t="shared" si="94"/>
        <v>99.32489270812404</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19.920231395999998</v>
      </c>
      <c r="V247" s="459">
        <f t="shared" si="87"/>
        <v>5.2649249119999997</v>
      </c>
      <c r="W247" s="460">
        <f t="shared" si="88"/>
        <v>11.554184935</v>
      </c>
      <c r="X247" s="464">
        <f t="shared" si="89"/>
        <v>28.458764212999998</v>
      </c>
      <c r="Y247" s="464">
        <f t="shared" si="90"/>
        <v>9.6580913249999991</v>
      </c>
      <c r="Z247" s="478">
        <f t="shared" si="91"/>
        <v>0</v>
      </c>
      <c r="AA247" s="465">
        <f t="shared" si="92"/>
        <v>74.856196780999994</v>
      </c>
      <c r="AB247" s="429">
        <f t="shared" si="93"/>
        <v>1.4968245707058587E-2</v>
      </c>
      <c r="AC247" s="524">
        <f t="shared" si="94"/>
        <v>94.023251482188357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186.286889984</v>
      </c>
      <c r="V249" s="475">
        <f t="shared" si="87"/>
        <v>47.725411615999995</v>
      </c>
      <c r="W249" s="460">
        <f t="shared" si="88"/>
        <v>116.25687354999999</v>
      </c>
      <c r="X249" s="476">
        <f t="shared" si="89"/>
        <v>398.53549322800001</v>
      </c>
      <c r="Y249" s="476">
        <f t="shared" si="90"/>
        <v>107.28223273500001</v>
      </c>
      <c r="Z249" s="478">
        <f t="shared" si="91"/>
        <v>0</v>
      </c>
      <c r="AA249" s="465">
        <f t="shared" si="92"/>
        <v>856.08690111300007</v>
      </c>
      <c r="AB249" s="429">
        <f t="shared" si="93"/>
        <v>0.17118314359388123</v>
      </c>
      <c r="AC249" s="454">
        <f t="shared" si="94"/>
        <v>99.575313865780103</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547.30353518000004</v>
      </c>
      <c r="V250" s="475">
        <f t="shared" si="87"/>
        <v>163.797431112</v>
      </c>
      <c r="W250" s="460">
        <f t="shared" si="88"/>
        <v>404.57700644499999</v>
      </c>
      <c r="X250" s="476">
        <f t="shared" si="89"/>
        <v>1565.8013113030001</v>
      </c>
      <c r="Y250" s="476">
        <f t="shared" si="90"/>
        <v>432.46577136000002</v>
      </c>
      <c r="Z250" s="478">
        <f t="shared" si="91"/>
        <v>0</v>
      </c>
      <c r="AA250" s="465">
        <f t="shared" si="92"/>
        <v>3113.9450554000005</v>
      </c>
      <c r="AB250" s="429">
        <f t="shared" si="93"/>
        <v>0.62266447818436321</v>
      </c>
      <c r="AC250" s="454">
        <f t="shared" si="94"/>
        <v>98.277783461430957</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206.82943146</v>
      </c>
      <c r="V251" s="475">
        <f t="shared" si="87"/>
        <v>63.753876887999994</v>
      </c>
      <c r="W251" s="460">
        <f t="shared" si="88"/>
        <v>150.263107875</v>
      </c>
      <c r="X251" s="476">
        <f t="shared" si="89"/>
        <v>592.45442890499999</v>
      </c>
      <c r="Y251" s="476">
        <f t="shared" si="90"/>
        <v>174.32060959499998</v>
      </c>
      <c r="Z251" s="478">
        <f t="shared" si="91"/>
        <v>0</v>
      </c>
      <c r="AA251" s="465">
        <f t="shared" si="92"/>
        <v>1187.6214547229999</v>
      </c>
      <c r="AB251" s="429">
        <f t="shared" si="93"/>
        <v>0.2374767955854829</v>
      </c>
      <c r="AC251" s="454">
        <f t="shared" si="94"/>
        <v>96.578096667931604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48.193424364000002</v>
      </c>
      <c r="V252" s="475">
        <f t="shared" si="87"/>
        <v>13.121640640000001</v>
      </c>
      <c r="W252" s="460">
        <f t="shared" si="88"/>
        <v>30.706899764999999</v>
      </c>
      <c r="X252" s="476">
        <f t="shared" si="89"/>
        <v>111.89989518200001</v>
      </c>
      <c r="Y252" s="476">
        <f t="shared" si="90"/>
        <v>27.581486774999998</v>
      </c>
      <c r="Z252" s="478">
        <f t="shared" si="91"/>
        <v>0</v>
      </c>
      <c r="AA252" s="465">
        <f t="shared" si="92"/>
        <v>231.50334672600002</v>
      </c>
      <c r="AB252" s="429">
        <f t="shared" si="93"/>
        <v>4.6291411062987405E-2</v>
      </c>
      <c r="AC252" s="454">
        <f t="shared" si="94"/>
        <v>100.23572084039412</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248.50187968799997</v>
      </c>
      <c r="V253" s="475">
        <f t="shared" si="87"/>
        <v>74.617040188000004</v>
      </c>
      <c r="W253" s="460">
        <f t="shared" si="88"/>
        <v>185.40990024999999</v>
      </c>
      <c r="X253" s="476">
        <f t="shared" si="89"/>
        <v>732.89495933000001</v>
      </c>
      <c r="Y253" s="476">
        <f t="shared" si="90"/>
        <v>198.16579648499999</v>
      </c>
      <c r="Z253" s="478">
        <f t="shared" si="91"/>
        <v>0</v>
      </c>
      <c r="AA253" s="465">
        <f t="shared" si="92"/>
        <v>1439.589575941</v>
      </c>
      <c r="AB253" s="429">
        <f t="shared" si="93"/>
        <v>0.28786034311957609</v>
      </c>
      <c r="AC253" s="454">
        <f t="shared" si="94"/>
        <v>98.822173318694766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107.674262</v>
      </c>
      <c r="V255" s="475">
        <f t="shared" si="87"/>
        <v>32.887346827999998</v>
      </c>
      <c r="W255" s="460">
        <f t="shared" si="88"/>
        <v>78.694644879999998</v>
      </c>
      <c r="X255" s="476">
        <f t="shared" si="89"/>
        <v>270.105803643</v>
      </c>
      <c r="Y255" s="476">
        <f t="shared" si="90"/>
        <v>70.781757554999999</v>
      </c>
      <c r="Z255" s="478">
        <f t="shared" si="91"/>
        <v>0</v>
      </c>
      <c r="AA255" s="465">
        <f t="shared" si="92"/>
        <v>560.14381490599999</v>
      </c>
      <c r="AB255" s="429">
        <f t="shared" si="93"/>
        <v>0.11200636170885822</v>
      </c>
      <c r="AC255" s="454">
        <f t="shared" si="94"/>
        <v>98.214282053704935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148.33869763199999</v>
      </c>
      <c r="V256" s="475">
        <f t="shared" si="87"/>
        <v>42.361588247999997</v>
      </c>
      <c r="W256" s="460">
        <f t="shared" si="88"/>
        <v>104.919134675</v>
      </c>
      <c r="X256" s="476">
        <f t="shared" si="89"/>
        <v>376.60347940399998</v>
      </c>
      <c r="Y256" s="476">
        <f t="shared" si="90"/>
        <v>100.007277735</v>
      </c>
      <c r="Z256" s="478">
        <f t="shared" si="91"/>
        <v>0</v>
      </c>
      <c r="AA256" s="465">
        <f t="shared" si="92"/>
        <v>772.23017769399996</v>
      </c>
      <c r="AB256" s="429">
        <f t="shared" si="93"/>
        <v>0.15441515250829832</v>
      </c>
      <c r="AC256" s="454">
        <f t="shared" si="94"/>
        <v>98.294389097220019</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85.673470655999992</v>
      </c>
      <c r="V257" s="475">
        <f t="shared" si="87"/>
        <v>25.975641100000001</v>
      </c>
      <c r="W257" s="460">
        <f t="shared" si="88"/>
        <v>64.59429547500001</v>
      </c>
      <c r="X257" s="476">
        <f t="shared" si="89"/>
        <v>231.800486861</v>
      </c>
      <c r="Y257" s="476">
        <f t="shared" si="90"/>
        <v>63.863259869999993</v>
      </c>
      <c r="Z257" s="478">
        <f t="shared" si="91"/>
        <v>0</v>
      </c>
      <c r="AA257" s="465">
        <f t="shared" si="92"/>
        <v>471.90715396199994</v>
      </c>
      <c r="AB257" s="429">
        <f t="shared" si="93"/>
        <v>9.4362558280743844E-2</v>
      </c>
      <c r="AC257" s="454">
        <f t="shared" si="94"/>
        <v>97.51621883517268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19.532671283999999</v>
      </c>
      <c r="V258" s="475">
        <f t="shared" si="87"/>
        <v>4.9336502720000004</v>
      </c>
      <c r="W258" s="460">
        <f t="shared" si="88"/>
        <v>14.383769215000001</v>
      </c>
      <c r="X258" s="476">
        <f t="shared" si="89"/>
        <v>50.199110955999998</v>
      </c>
      <c r="Y258" s="476">
        <f t="shared" si="90"/>
        <v>12.212815065000001</v>
      </c>
      <c r="Z258" s="478">
        <f t="shared" si="91"/>
        <v>0</v>
      </c>
      <c r="AA258" s="465">
        <f t="shared" si="92"/>
        <v>101.262016792</v>
      </c>
      <c r="AB258" s="429">
        <f t="shared" si="93"/>
        <v>2.0248353687662465E-2</v>
      </c>
      <c r="AC258" s="454">
        <f t="shared" si="94"/>
        <v>100.11393148703922</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22.559036464000002</v>
      </c>
      <c r="V259" s="475">
        <f t="shared" si="87"/>
        <v>4.7862999960000003</v>
      </c>
      <c r="W259" s="460">
        <f t="shared" si="88"/>
        <v>11.614329654999999</v>
      </c>
      <c r="X259" s="476">
        <f t="shared" si="89"/>
        <v>35.073451302999999</v>
      </c>
      <c r="Y259" s="476">
        <f t="shared" si="90"/>
        <v>9.3249939749999999</v>
      </c>
      <c r="Z259" s="478">
        <f t="shared" si="91"/>
        <v>0</v>
      </c>
      <c r="AA259" s="465">
        <f t="shared" si="92"/>
        <v>83.358111393000001</v>
      </c>
      <c r="AB259" s="429">
        <f t="shared" si="93"/>
        <v>1.6668288620875826E-2</v>
      </c>
      <c r="AC259" s="454">
        <f t="shared" si="94"/>
        <v>101.73268792983374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4.6968754599999993</v>
      </c>
      <c r="V260" s="475">
        <f t="shared" si="87"/>
        <v>1.58396314</v>
      </c>
      <c r="W260" s="460">
        <f t="shared" si="88"/>
        <v>4.4049896249999998</v>
      </c>
      <c r="X260" s="476">
        <f t="shared" si="89"/>
        <v>15.507816038</v>
      </c>
      <c r="Y260" s="476">
        <f t="shared" si="90"/>
        <v>4.1434122750000002</v>
      </c>
      <c r="Z260" s="478">
        <f t="shared" si="91"/>
        <v>0</v>
      </c>
      <c r="AA260" s="465">
        <f t="shared" si="92"/>
        <v>30.337056537999995</v>
      </c>
      <c r="AB260" s="429">
        <f t="shared" si="93"/>
        <v>6.0661980679864022E-3</v>
      </c>
      <c r="AC260" s="454">
        <f t="shared" si="94"/>
        <v>97.535715719902996</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521.59703821999994</v>
      </c>
      <c r="V262" s="475">
        <f t="shared" si="87"/>
        <v>140.55353688</v>
      </c>
      <c r="W262" s="460">
        <f t="shared" si="88"/>
        <v>335.28887355000001</v>
      </c>
      <c r="X262" s="476">
        <f t="shared" si="89"/>
        <v>1178.747433301</v>
      </c>
      <c r="Y262" s="476">
        <f t="shared" si="90"/>
        <v>306.33197656499999</v>
      </c>
      <c r="Z262" s="478">
        <f t="shared" si="91"/>
        <v>0</v>
      </c>
      <c r="AA262" s="465">
        <f t="shared" si="92"/>
        <v>2482.5188585159999</v>
      </c>
      <c r="AB262" s="429">
        <f t="shared" si="93"/>
        <v>0.49640449080503896</v>
      </c>
      <c r="AC262" s="454">
        <f t="shared" si="94"/>
        <v>100.93986612296406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760.82963003200007</v>
      </c>
      <c r="V263" s="475">
        <f t="shared" si="87"/>
        <v>220.51621222400001</v>
      </c>
      <c r="W263" s="460">
        <f t="shared" si="88"/>
        <v>519.86827637500005</v>
      </c>
      <c r="X263" s="476">
        <f t="shared" si="89"/>
        <v>1918.878991368</v>
      </c>
      <c r="Y263" s="476">
        <f t="shared" si="90"/>
        <v>530.72086208999997</v>
      </c>
      <c r="Z263" s="478">
        <f t="shared" si="91"/>
        <v>0</v>
      </c>
      <c r="AA263" s="465">
        <f t="shared" si="92"/>
        <v>3950.8139720890003</v>
      </c>
      <c r="AB263" s="429">
        <f t="shared" si="93"/>
        <v>0.79000479345910823</v>
      </c>
      <c r="AC263" s="454">
        <f t="shared" si="94"/>
        <v>98.864590836140181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837.93447396799991</v>
      </c>
      <c r="V264" s="475">
        <f t="shared" si="87"/>
        <v>238.6657687</v>
      </c>
      <c r="W264" s="460">
        <f t="shared" si="88"/>
        <v>546.90959178000003</v>
      </c>
      <c r="X264" s="476">
        <f t="shared" si="89"/>
        <v>1941.616552102</v>
      </c>
      <c r="Y264" s="476">
        <f t="shared" si="90"/>
        <v>524.27583117000006</v>
      </c>
      <c r="Z264" s="478">
        <f t="shared" si="91"/>
        <v>0</v>
      </c>
      <c r="AA264" s="465">
        <f t="shared" si="92"/>
        <v>4089.40221772</v>
      </c>
      <c r="AB264" s="429">
        <f t="shared" si="93"/>
        <v>0.81771690016396714</v>
      </c>
      <c r="AC264" s="454">
        <f t="shared" si="94"/>
        <v>99.783039232146422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501.40054107600002</v>
      </c>
      <c r="V265" s="475">
        <f t="shared" ref="V265:V328" si="109">IFERROR(V$5*I265,"")</f>
        <v>133.38379982800001</v>
      </c>
      <c r="W265" s="460">
        <f t="shared" ref="W265:W328" si="110">IFERROR(W$5*K265,"")</f>
        <v>330.53776554999996</v>
      </c>
      <c r="X265" s="476">
        <f t="shared" ref="X265:X328" si="111">IFERROR(X$5*M265,"")</f>
        <v>1293.804224753</v>
      </c>
      <c r="Y265" s="476">
        <f t="shared" ref="Y265:Y328" si="112">IFERROR(Y$5*O265,"")</f>
        <v>368.88477381000001</v>
      </c>
      <c r="Z265" s="478">
        <f t="shared" ref="Z265:Z328" si="113">IFERROR(Z$5*Q265,"")</f>
        <v>0</v>
      </c>
      <c r="AA265" s="465">
        <f t="shared" ref="AA265:AA328" si="114">IFERROR(SUM(U265:Z265),"")</f>
        <v>2628.0111050169999</v>
      </c>
      <c r="AB265" s="429">
        <f t="shared" ref="AB265:AB328" si="115">IF(OR(AA265="", AA265=0), "", AA265/$AA$5)</f>
        <v>0.52549712157908413</v>
      </c>
      <c r="AC265" s="454">
        <f t="shared" ref="AC265:AC328" si="116">IF(OR(AB265="", AB265=0), "", IF(AN265&gt;0, AB265/AN265*100, ""))</f>
        <v>98.456615792600886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143.20390033999999</v>
      </c>
      <c r="V266" s="475">
        <f t="shared" si="109"/>
        <v>38.630687064</v>
      </c>
      <c r="W266" s="460">
        <f t="shared" si="110"/>
        <v>89.653032644999996</v>
      </c>
      <c r="X266" s="476">
        <f t="shared" si="111"/>
        <v>296.91755064299997</v>
      </c>
      <c r="Y266" s="476">
        <f t="shared" si="112"/>
        <v>81.145165410000004</v>
      </c>
      <c r="Z266" s="478">
        <f t="shared" si="113"/>
        <v>0</v>
      </c>
      <c r="AA266" s="465">
        <f t="shared" si="114"/>
        <v>649.55033610199996</v>
      </c>
      <c r="AB266" s="429">
        <f t="shared" si="115"/>
        <v>0.12988409040231952</v>
      </c>
      <c r="AC266" s="454">
        <f t="shared" si="116"/>
        <v>98.998146426975779</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121.405481076</v>
      </c>
      <c r="V267" s="475">
        <f t="shared" si="109"/>
        <v>32.547786772000002</v>
      </c>
      <c r="W267" s="460">
        <f t="shared" si="110"/>
        <v>75.333719360000003</v>
      </c>
      <c r="X267" s="476">
        <f t="shared" si="111"/>
        <v>285.81784573499999</v>
      </c>
      <c r="Y267" s="476">
        <f t="shared" si="112"/>
        <v>81.072039180000004</v>
      </c>
      <c r="Z267" s="478">
        <f t="shared" si="113"/>
        <v>0</v>
      </c>
      <c r="AA267" s="465">
        <f t="shared" si="114"/>
        <v>596.17687212300007</v>
      </c>
      <c r="AB267" s="429">
        <f t="shared" si="115"/>
        <v>0.11921153211817638</v>
      </c>
      <c r="AC267" s="454">
        <f t="shared" si="116"/>
        <v>99.039368728429594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128.904706124</v>
      </c>
      <c r="V269" s="475">
        <f t="shared" si="109"/>
        <v>33.462196624000001</v>
      </c>
      <c r="W269" s="460">
        <f t="shared" si="110"/>
        <v>83.12157766</v>
      </c>
      <c r="X269" s="476">
        <f t="shared" si="111"/>
        <v>323.51598144400003</v>
      </c>
      <c r="Y269" s="476">
        <f t="shared" si="112"/>
        <v>80.297438040000003</v>
      </c>
      <c r="Z269" s="478">
        <f t="shared" si="113"/>
        <v>0</v>
      </c>
      <c r="AA269" s="465">
        <f t="shared" si="114"/>
        <v>649.30189989200005</v>
      </c>
      <c r="AB269" s="429">
        <f t="shared" si="115"/>
        <v>0.12983441309578087</v>
      </c>
      <c r="AC269" s="454">
        <f t="shared" si="116"/>
        <v>101.52314729096319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403.20768036000004</v>
      </c>
      <c r="V270" s="475">
        <f t="shared" si="109"/>
        <v>125.814482728</v>
      </c>
      <c r="W270" s="460">
        <f t="shared" si="110"/>
        <v>320.41535232000001</v>
      </c>
      <c r="X270" s="476">
        <f t="shared" si="111"/>
        <v>1299.8905558250001</v>
      </c>
      <c r="Y270" s="476">
        <f t="shared" si="112"/>
        <v>370.40268520500001</v>
      </c>
      <c r="Z270" s="478">
        <f t="shared" si="113"/>
        <v>0</v>
      </c>
      <c r="AA270" s="465">
        <f t="shared" si="114"/>
        <v>2519.7307564380003</v>
      </c>
      <c r="AB270" s="429">
        <f t="shared" si="115"/>
        <v>0.50384538221115782</v>
      </c>
      <c r="AC270" s="454">
        <f t="shared" si="116"/>
        <v>96.898964925275138</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399.28362240400003</v>
      </c>
      <c r="V271" s="475">
        <f t="shared" si="109"/>
        <v>129.95919974400002</v>
      </c>
      <c r="W271" s="460">
        <f t="shared" si="110"/>
        <v>320.11185021</v>
      </c>
      <c r="X271" s="476">
        <f t="shared" si="111"/>
        <v>1242.8964503929999</v>
      </c>
      <c r="Y271" s="476">
        <f t="shared" si="112"/>
        <v>350.30464839000001</v>
      </c>
      <c r="Z271" s="478">
        <f t="shared" si="113"/>
        <v>0</v>
      </c>
      <c r="AA271" s="465">
        <f t="shared" si="114"/>
        <v>2442.5557711410002</v>
      </c>
      <c r="AB271" s="429">
        <f t="shared" si="115"/>
        <v>0.48841347153389325</v>
      </c>
      <c r="AC271" s="454">
        <f t="shared" si="116"/>
        <v>96.771965197675129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168.266662672</v>
      </c>
      <c r="V272" s="475">
        <f t="shared" si="109"/>
        <v>46.469950991999994</v>
      </c>
      <c r="W272" s="460">
        <f t="shared" si="110"/>
        <v>138.21815305499999</v>
      </c>
      <c r="X272" s="476">
        <f t="shared" si="111"/>
        <v>625.64928050200001</v>
      </c>
      <c r="Y272" s="476">
        <f t="shared" si="112"/>
        <v>199.24499113499999</v>
      </c>
      <c r="Z272" s="478">
        <f t="shared" si="113"/>
        <v>0</v>
      </c>
      <c r="AA272" s="465">
        <f t="shared" si="114"/>
        <v>1177.8490383559999</v>
      </c>
      <c r="AB272" s="429">
        <f t="shared" si="115"/>
        <v>0.23552270313057388</v>
      </c>
      <c r="AC272" s="454">
        <f t="shared" si="116"/>
        <v>94.523959006036549</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111.61968179600001</v>
      </c>
      <c r="V273" s="475">
        <f t="shared" si="109"/>
        <v>29.913435716000002</v>
      </c>
      <c r="W273" s="460">
        <f t="shared" si="110"/>
        <v>76.442768634999993</v>
      </c>
      <c r="X273" s="476">
        <f t="shared" si="111"/>
        <v>250.36503078799998</v>
      </c>
      <c r="Y273" s="476">
        <f t="shared" si="112"/>
        <v>67.937204355000006</v>
      </c>
      <c r="Z273" s="478">
        <f t="shared" si="113"/>
        <v>0</v>
      </c>
      <c r="AA273" s="465">
        <f t="shared" si="114"/>
        <v>536.27812128999994</v>
      </c>
      <c r="AB273" s="429">
        <f t="shared" si="115"/>
        <v>0.10723417742251548</v>
      </c>
      <c r="AC273" s="454">
        <f t="shared" si="116"/>
        <v>97.499931619859865</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45.632976539999994</v>
      </c>
      <c r="V274" s="475">
        <f t="shared" si="109"/>
        <v>12.601480724</v>
      </c>
      <c r="W274" s="460">
        <f t="shared" si="110"/>
        <v>32.609945934999999</v>
      </c>
      <c r="X274" s="476">
        <f t="shared" si="111"/>
        <v>124.74183328700001</v>
      </c>
      <c r="Y274" s="476">
        <f t="shared" si="112"/>
        <v>38.560396845</v>
      </c>
      <c r="Z274" s="478">
        <f t="shared" si="113"/>
        <v>0</v>
      </c>
      <c r="AA274" s="465">
        <f t="shared" si="114"/>
        <v>254.14663333100003</v>
      </c>
      <c r="AB274" s="429">
        <f t="shared" si="115"/>
        <v>5.0819162833633282E-2</v>
      </c>
      <c r="AC274" s="454">
        <f t="shared" si="116"/>
        <v>95.378439533663183</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32.754867936000004</v>
      </c>
      <c r="V276" s="475">
        <f t="shared" si="109"/>
        <v>7.2587193640000001</v>
      </c>
      <c r="W276" s="460">
        <f t="shared" si="110"/>
        <v>16.909318214999999</v>
      </c>
      <c r="X276" s="476">
        <f t="shared" si="111"/>
        <v>50.674421617999997</v>
      </c>
      <c r="Y276" s="476">
        <f t="shared" si="112"/>
        <v>12.800971859999999</v>
      </c>
      <c r="Z276" s="478">
        <f t="shared" si="113"/>
        <v>0</v>
      </c>
      <c r="AA276" s="465">
        <f t="shared" si="114"/>
        <v>120.398298993</v>
      </c>
      <c r="AB276" s="429">
        <f t="shared" si="115"/>
        <v>2.4074844829634071E-2</v>
      </c>
      <c r="AC276" s="454">
        <f t="shared" si="116"/>
        <v>102.49546133722293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526.03211086399995</v>
      </c>
      <c r="V277" s="475">
        <f t="shared" si="109"/>
        <v>156.90403912399998</v>
      </c>
      <c r="W277" s="460">
        <f t="shared" si="110"/>
        <v>364.82263163499999</v>
      </c>
      <c r="X277" s="476">
        <f t="shared" si="111"/>
        <v>1366.0228729370001</v>
      </c>
      <c r="Y277" s="476">
        <f t="shared" si="112"/>
        <v>380.27849692500001</v>
      </c>
      <c r="Z277" s="478">
        <f t="shared" si="113"/>
        <v>0</v>
      </c>
      <c r="AA277" s="465">
        <f t="shared" si="114"/>
        <v>2794.060151485</v>
      </c>
      <c r="AB277" s="429">
        <f t="shared" si="115"/>
        <v>0.55870029023895218</v>
      </c>
      <c r="AC277" s="454">
        <f t="shared" si="116"/>
        <v>98.596701968180483</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586.83886906800001</v>
      </c>
      <c r="V278" s="475">
        <f t="shared" si="109"/>
        <v>168.04187274</v>
      </c>
      <c r="W278" s="460">
        <f t="shared" si="110"/>
        <v>379.63837990000002</v>
      </c>
      <c r="X278" s="476">
        <f t="shared" si="111"/>
        <v>1380.2327978330002</v>
      </c>
      <c r="Y278" s="476">
        <f t="shared" si="112"/>
        <v>372.25525162499997</v>
      </c>
      <c r="Z278" s="478">
        <f t="shared" si="113"/>
        <v>0</v>
      </c>
      <c r="AA278" s="465">
        <f t="shared" si="114"/>
        <v>2887.0071711660003</v>
      </c>
      <c r="AB278" s="429">
        <f t="shared" si="115"/>
        <v>0.5772859770377925</v>
      </c>
      <c r="AC278" s="454">
        <f t="shared" si="116"/>
        <v>99.951786660969546</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160.986502368</v>
      </c>
      <c r="V279" s="475">
        <f t="shared" si="109"/>
        <v>41.076744700000006</v>
      </c>
      <c r="W279" s="460">
        <f t="shared" si="110"/>
        <v>98.012396785000007</v>
      </c>
      <c r="X279" s="476">
        <f t="shared" si="111"/>
        <v>401.19224040299997</v>
      </c>
      <c r="Y279" s="476">
        <f t="shared" si="112"/>
        <v>117.17880378000001</v>
      </c>
      <c r="Z279" s="478">
        <f t="shared" si="113"/>
        <v>0</v>
      </c>
      <c r="AA279" s="465">
        <f t="shared" si="114"/>
        <v>818.44668803600007</v>
      </c>
      <c r="AB279" s="429">
        <f t="shared" si="115"/>
        <v>0.16365660628594283</v>
      </c>
      <c r="AC279" s="454">
        <f t="shared" si="116"/>
        <v>98.535732311677535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35.395861615999998</v>
      </c>
      <c r="V280" s="475">
        <f t="shared" si="109"/>
        <v>9.0820706480000002</v>
      </c>
      <c r="W280" s="460">
        <f t="shared" si="110"/>
        <v>20.823722009999997</v>
      </c>
      <c r="X280" s="476">
        <f t="shared" si="111"/>
        <v>58.002046033000006</v>
      </c>
      <c r="Y280" s="476">
        <f t="shared" si="112"/>
        <v>16.862684564999999</v>
      </c>
      <c r="Z280" s="478">
        <f t="shared" si="113"/>
        <v>0</v>
      </c>
      <c r="AA280" s="465">
        <f t="shared" si="114"/>
        <v>140.16638487199998</v>
      </c>
      <c r="AB280" s="429">
        <f t="shared" si="115"/>
        <v>2.8027671440111975E-2</v>
      </c>
      <c r="AC280" s="454">
        <f t="shared" si="116"/>
        <v>99.153989601352876</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988.06829706799999</v>
      </c>
      <c r="V283" s="475">
        <f t="shared" si="109"/>
        <v>273.06219894399999</v>
      </c>
      <c r="W283" s="460">
        <f t="shared" si="110"/>
        <v>635.7218828</v>
      </c>
      <c r="X283" s="476">
        <f t="shared" si="111"/>
        <v>2324.2789320799998</v>
      </c>
      <c r="Y283" s="476">
        <f t="shared" si="112"/>
        <v>629.62241181000002</v>
      </c>
      <c r="Z283" s="478">
        <f t="shared" si="113"/>
        <v>0</v>
      </c>
      <c r="AA283" s="465">
        <f t="shared" si="114"/>
        <v>4850.7537227020002</v>
      </c>
      <c r="AB283" s="429">
        <f t="shared" si="115"/>
        <v>0.96995675318976204</v>
      </c>
      <c r="AC283" s="454">
        <f t="shared" si="116"/>
        <v>99.839263205673717</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27.39867748</v>
      </c>
      <c r="V284" s="475">
        <f t="shared" si="109"/>
        <v>7.0919645039999999</v>
      </c>
      <c r="W284" s="460">
        <f t="shared" si="110"/>
        <v>13.72734852</v>
      </c>
      <c r="X284" s="476">
        <f t="shared" si="111"/>
        <v>44.466296937000003</v>
      </c>
      <c r="Y284" s="476">
        <f t="shared" si="112"/>
        <v>9.949397835000001</v>
      </c>
      <c r="Z284" s="478">
        <f t="shared" si="113"/>
        <v>0</v>
      </c>
      <c r="AA284" s="465">
        <f t="shared" si="114"/>
        <v>102.63368527600001</v>
      </c>
      <c r="AB284" s="429">
        <f t="shared" si="115"/>
        <v>2.0522632528694264E-2</v>
      </c>
      <c r="AC284" s="454">
        <f t="shared" si="116"/>
        <v>107.04357581114081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52.229371896000004</v>
      </c>
      <c r="V287" s="475">
        <f t="shared" si="109"/>
        <v>14.228079932</v>
      </c>
      <c r="W287" s="460">
        <f t="shared" si="110"/>
        <v>24.464679025000002</v>
      </c>
      <c r="X287" s="476">
        <f t="shared" si="111"/>
        <v>89.751108275999997</v>
      </c>
      <c r="Y287" s="476">
        <f t="shared" si="112"/>
        <v>23.872434915000003</v>
      </c>
      <c r="Z287" s="478">
        <f t="shared" si="113"/>
        <v>0</v>
      </c>
      <c r="AA287" s="465">
        <f t="shared" si="114"/>
        <v>204.54567404400001</v>
      </c>
      <c r="AB287" s="429">
        <f t="shared" si="115"/>
        <v>4.0900954617876427E-2</v>
      </c>
      <c r="AC287" s="454">
        <f t="shared" si="116"/>
        <v>103.22093108225485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48.548437996000004</v>
      </c>
      <c r="V288" s="475">
        <f t="shared" si="109"/>
        <v>13.431571544000001</v>
      </c>
      <c r="W288" s="460">
        <f t="shared" si="110"/>
        <v>31.687148529999998</v>
      </c>
      <c r="X288" s="476">
        <f t="shared" si="111"/>
        <v>123.11017734399999</v>
      </c>
      <c r="Y288" s="476">
        <f t="shared" si="112"/>
        <v>31.946444295000003</v>
      </c>
      <c r="Z288" s="478">
        <f t="shared" si="113"/>
        <v>0</v>
      </c>
      <c r="AA288" s="465">
        <f t="shared" si="114"/>
        <v>248.72377970899998</v>
      </c>
      <c r="AB288" s="429">
        <f t="shared" si="115"/>
        <v>4.9734808980003993E-2</v>
      </c>
      <c r="AC288" s="454">
        <f t="shared" si="116"/>
        <v>101.56506162435693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114.876688028</v>
      </c>
      <c r="V289" s="475">
        <f t="shared" si="109"/>
        <v>35.039512176000002</v>
      </c>
      <c r="W289" s="460">
        <f t="shared" si="110"/>
        <v>80.812525155000003</v>
      </c>
      <c r="X289" s="476">
        <f t="shared" si="111"/>
        <v>377.41585407600002</v>
      </c>
      <c r="Y289" s="476">
        <f t="shared" si="112"/>
        <v>113.34365829000001</v>
      </c>
      <c r="Z289" s="478">
        <f t="shared" si="113"/>
        <v>0</v>
      </c>
      <c r="AA289" s="465">
        <f t="shared" si="114"/>
        <v>721.48823772499998</v>
      </c>
      <c r="AB289" s="429">
        <f t="shared" si="115"/>
        <v>0.14426879378624274</v>
      </c>
      <c r="AC289" s="454">
        <f t="shared" si="116"/>
        <v>97.066838271700547</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164.26877067199999</v>
      </c>
      <c r="V290" s="475">
        <f t="shared" si="109"/>
        <v>46.091589151999997</v>
      </c>
      <c r="W290" s="460">
        <f t="shared" si="110"/>
        <v>105.22924180500002</v>
      </c>
      <c r="X290" s="476">
        <f t="shared" si="111"/>
        <v>415.08914179600004</v>
      </c>
      <c r="Y290" s="476">
        <f t="shared" si="112"/>
        <v>121.00770308999999</v>
      </c>
      <c r="Z290" s="478">
        <f t="shared" si="113"/>
        <v>0</v>
      </c>
      <c r="AA290" s="465">
        <f t="shared" si="114"/>
        <v>851.68644651499994</v>
      </c>
      <c r="AB290" s="429">
        <f t="shared" si="115"/>
        <v>0.17030322865726855</v>
      </c>
      <c r="AC290" s="454">
        <f t="shared" si="116"/>
        <v>97.851304941306111</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648.076731408</v>
      </c>
      <c r="V291" s="475">
        <f t="shared" si="109"/>
        <v>175.20924719599998</v>
      </c>
      <c r="W291" s="460">
        <f t="shared" si="110"/>
        <v>412.80640548500003</v>
      </c>
      <c r="X291" s="476">
        <f t="shared" si="111"/>
        <v>1383.6337161189999</v>
      </c>
      <c r="Y291" s="476">
        <f t="shared" si="112"/>
        <v>354.82975940999995</v>
      </c>
      <c r="Z291" s="478">
        <f t="shared" si="113"/>
        <v>0</v>
      </c>
      <c r="AA291" s="465">
        <f t="shared" si="114"/>
        <v>2974.5558596179999</v>
      </c>
      <c r="AB291" s="429">
        <f t="shared" si="115"/>
        <v>0.59479221348090383</v>
      </c>
      <c r="AC291" s="454">
        <f t="shared" si="116"/>
        <v>101.02872808259433</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954.80407157999991</v>
      </c>
      <c r="V294" s="475">
        <f t="shared" si="109"/>
        <v>264.65952104799999</v>
      </c>
      <c r="W294" s="460">
        <f t="shared" si="110"/>
        <v>615.62971522499993</v>
      </c>
      <c r="X294" s="476">
        <f t="shared" si="111"/>
        <v>2271.8999494059999</v>
      </c>
      <c r="Y294" s="476">
        <f t="shared" si="112"/>
        <v>615.26107143000002</v>
      </c>
      <c r="Z294" s="478">
        <f t="shared" si="113"/>
        <v>0</v>
      </c>
      <c r="AA294" s="465">
        <f t="shared" si="114"/>
        <v>4722.2543286889995</v>
      </c>
      <c r="AB294" s="429">
        <f t="shared" si="115"/>
        <v>0.94426201333513293</v>
      </c>
      <c r="AC294" s="454">
        <f t="shared" si="116"/>
        <v>99.887891095191236</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867.31214499599992</v>
      </c>
      <c r="V295" s="475">
        <f t="shared" si="109"/>
        <v>244.21306089599997</v>
      </c>
      <c r="W295" s="460">
        <f t="shared" si="110"/>
        <v>569.20770241499997</v>
      </c>
      <c r="X295" s="476">
        <f t="shared" si="111"/>
        <v>2093.531509252</v>
      </c>
      <c r="Y295" s="476">
        <f t="shared" si="112"/>
        <v>573.40158408000002</v>
      </c>
      <c r="Z295" s="478">
        <f t="shared" si="113"/>
        <v>0</v>
      </c>
      <c r="AA295" s="465">
        <f t="shared" si="114"/>
        <v>4347.6660016389997</v>
      </c>
      <c r="AB295" s="429">
        <f t="shared" si="115"/>
        <v>0.86935932846210751</v>
      </c>
      <c r="AC295" s="454">
        <f t="shared" si="116"/>
        <v>99.458363811335019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455.41926168800001</v>
      </c>
      <c r="V298" s="475">
        <f t="shared" si="109"/>
        <v>135.15032157600001</v>
      </c>
      <c r="W298" s="460">
        <f t="shared" si="110"/>
        <v>318.04908032499998</v>
      </c>
      <c r="X298" s="476">
        <f t="shared" si="111"/>
        <v>1240.9808020749999</v>
      </c>
      <c r="Y298" s="476">
        <f t="shared" si="112"/>
        <v>367.92324457500001</v>
      </c>
      <c r="Z298" s="478">
        <f t="shared" si="113"/>
        <v>0</v>
      </c>
      <c r="AA298" s="465">
        <f t="shared" si="114"/>
        <v>2517.5227102389999</v>
      </c>
      <c r="AB298" s="429">
        <f t="shared" si="115"/>
        <v>0.50340386127554493</v>
      </c>
      <c r="AC298" s="454">
        <f t="shared" si="116"/>
        <v>97.128527350280564</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248.16451373199999</v>
      </c>
      <c r="V299" s="475">
        <f t="shared" si="109"/>
        <v>77.504477559999998</v>
      </c>
      <c r="W299" s="460">
        <f t="shared" si="110"/>
        <v>187.71559588</v>
      </c>
      <c r="X299" s="476">
        <f t="shared" si="111"/>
        <v>684.66039474399997</v>
      </c>
      <c r="Y299" s="476">
        <f t="shared" si="112"/>
        <v>199.89916561499999</v>
      </c>
      <c r="Z299" s="478">
        <f t="shared" si="113"/>
        <v>0</v>
      </c>
      <c r="AA299" s="465">
        <f t="shared" si="114"/>
        <v>1397.9441475309998</v>
      </c>
      <c r="AB299" s="429">
        <f t="shared" si="115"/>
        <v>0.27953292292161563</v>
      </c>
      <c r="AC299" s="454">
        <f t="shared" si="116"/>
        <v>96.668568199662403</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121.232637268</v>
      </c>
      <c r="V302" s="475">
        <f t="shared" si="109"/>
        <v>33.652929604000001</v>
      </c>
      <c r="W302" s="460">
        <f t="shared" si="110"/>
        <v>82.402890045000007</v>
      </c>
      <c r="X302" s="476">
        <f t="shared" si="111"/>
        <v>243.557386557</v>
      </c>
      <c r="Y302" s="476">
        <f t="shared" si="112"/>
        <v>81.144830655000007</v>
      </c>
      <c r="Z302" s="478">
        <f t="shared" si="113"/>
        <v>0</v>
      </c>
      <c r="AA302" s="465">
        <f t="shared" si="114"/>
        <v>561.99067412900001</v>
      </c>
      <c r="AB302" s="429">
        <f t="shared" si="115"/>
        <v>0.11237565969386124</v>
      </c>
      <c r="AC302" s="454">
        <f t="shared" si="116"/>
        <v>93.362924386426826</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219.51574301999997</v>
      </c>
      <c r="V303" s="475">
        <f t="shared" si="109"/>
        <v>54.387329688000001</v>
      </c>
      <c r="W303" s="460">
        <f t="shared" si="110"/>
        <v>134.53420839</v>
      </c>
      <c r="X303" s="476">
        <f t="shared" si="111"/>
        <v>430.20433762900001</v>
      </c>
      <c r="Y303" s="476">
        <f t="shared" si="112"/>
        <v>132.48025100999999</v>
      </c>
      <c r="Z303" s="478">
        <f t="shared" si="113"/>
        <v>0</v>
      </c>
      <c r="AA303" s="465">
        <f t="shared" si="114"/>
        <v>971.12186973699988</v>
      </c>
      <c r="AB303" s="429">
        <f t="shared" si="115"/>
        <v>0.19418553684003198</v>
      </c>
      <c r="AC303" s="454">
        <f t="shared" si="116"/>
        <v>97.3534812783451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726.96939995599996</v>
      </c>
      <c r="V304" s="475">
        <f t="shared" si="109"/>
        <v>202.60932608000002</v>
      </c>
      <c r="W304" s="460">
        <f t="shared" si="110"/>
        <v>467.88262216999999</v>
      </c>
      <c r="X304" s="476">
        <f t="shared" si="111"/>
        <v>1701.0828272849999</v>
      </c>
      <c r="Y304" s="476">
        <f t="shared" si="112"/>
        <v>460.15146240000001</v>
      </c>
      <c r="Z304" s="478">
        <f t="shared" si="113"/>
        <v>0</v>
      </c>
      <c r="AA304" s="465">
        <f t="shared" si="114"/>
        <v>3558.6956378909999</v>
      </c>
      <c r="AB304" s="429">
        <f t="shared" si="115"/>
        <v>0.71159680821655669</v>
      </c>
      <c r="AC304" s="454">
        <f t="shared" si="116"/>
        <v>99.863367649579558</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236.268770152</v>
      </c>
      <c r="V305" s="475">
        <f t="shared" si="109"/>
        <v>61.816144035999997</v>
      </c>
      <c r="W305" s="460">
        <f t="shared" si="110"/>
        <v>150.54089927000001</v>
      </c>
      <c r="X305" s="476">
        <f t="shared" si="111"/>
        <v>496.33753628199997</v>
      </c>
      <c r="Y305" s="476">
        <f t="shared" si="112"/>
        <v>148.24256493000001</v>
      </c>
      <c r="Z305" s="478">
        <f t="shared" si="113"/>
        <v>0</v>
      </c>
      <c r="AA305" s="465">
        <f t="shared" si="114"/>
        <v>1093.2059146700001</v>
      </c>
      <c r="AB305" s="429">
        <f t="shared" si="115"/>
        <v>0.21859746344131176</v>
      </c>
      <c r="AC305" s="454">
        <f t="shared" si="116"/>
        <v>97.399883667625076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343.68827627600001</v>
      </c>
      <c r="V306" s="475">
        <f t="shared" si="109"/>
        <v>94.316353991999989</v>
      </c>
      <c r="W306" s="460">
        <f t="shared" si="110"/>
        <v>238.08352715500001</v>
      </c>
      <c r="X306" s="476">
        <f t="shared" si="111"/>
        <v>835.75094621800008</v>
      </c>
      <c r="Y306" s="476">
        <f t="shared" si="112"/>
        <v>254.63715898500001</v>
      </c>
      <c r="Z306" s="478">
        <f t="shared" si="113"/>
        <v>0</v>
      </c>
      <c r="AA306" s="465">
        <f t="shared" si="114"/>
        <v>1766.4762626260001</v>
      </c>
      <c r="AB306" s="429">
        <f t="shared" si="115"/>
        <v>0.3532246076036793</v>
      </c>
      <c r="AC306" s="454">
        <f t="shared" si="116"/>
        <v>96.45366389956456</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671.75157140800002</v>
      </c>
      <c r="V307" s="475">
        <f t="shared" si="109"/>
        <v>175.06614953599998</v>
      </c>
      <c r="W307" s="460">
        <f t="shared" si="110"/>
        <v>433.28932444499998</v>
      </c>
      <c r="X307" s="476">
        <f t="shared" si="111"/>
        <v>1600.262753364</v>
      </c>
      <c r="Y307" s="476">
        <f t="shared" si="112"/>
        <v>450.09751458000005</v>
      </c>
      <c r="Z307" s="478">
        <f t="shared" si="113"/>
        <v>0</v>
      </c>
      <c r="AA307" s="465">
        <f t="shared" si="114"/>
        <v>3330.4673133329998</v>
      </c>
      <c r="AB307" s="429">
        <f t="shared" si="115"/>
        <v>0.66596027061247742</v>
      </c>
      <c r="AC307" s="454">
        <f t="shared" si="116"/>
        <v>99.138093997383123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872.25582578000001</v>
      </c>
      <c r="V308" s="475">
        <f t="shared" si="109"/>
        <v>241.624891932</v>
      </c>
      <c r="W308" s="460">
        <f t="shared" si="110"/>
        <v>561.42920930499997</v>
      </c>
      <c r="X308" s="476">
        <f t="shared" si="111"/>
        <v>2080.6513471469998</v>
      </c>
      <c r="Y308" s="476">
        <f t="shared" si="112"/>
        <v>575.91219820499998</v>
      </c>
      <c r="Z308" s="478">
        <f t="shared" si="113"/>
        <v>0</v>
      </c>
      <c r="AA308" s="465">
        <f t="shared" si="114"/>
        <v>4331.8734723689995</v>
      </c>
      <c r="AB308" s="429">
        <f t="shared" si="115"/>
        <v>0.86620145418296335</v>
      </c>
      <c r="AC308" s="454">
        <f t="shared" si="116"/>
        <v>99.318000885486967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140.543788944</v>
      </c>
      <c r="V310" s="475">
        <f t="shared" si="109"/>
        <v>35.745082060000001</v>
      </c>
      <c r="W310" s="460">
        <f t="shared" si="110"/>
        <v>100.41149541499999</v>
      </c>
      <c r="X310" s="476">
        <f t="shared" si="111"/>
        <v>336.732163566</v>
      </c>
      <c r="Y310" s="476">
        <f t="shared" si="112"/>
        <v>105.225033615</v>
      </c>
      <c r="Z310" s="478">
        <f t="shared" si="113"/>
        <v>0</v>
      </c>
      <c r="AA310" s="465">
        <f t="shared" si="114"/>
        <v>718.6575636</v>
      </c>
      <c r="AB310" s="429">
        <f t="shared" si="115"/>
        <v>0.1437027721655669</v>
      </c>
      <c r="AC310" s="454">
        <f t="shared" si="116"/>
        <v>95.68856805341882</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294.603133872</v>
      </c>
      <c r="V311" s="475">
        <f t="shared" si="109"/>
        <v>87.924212347999998</v>
      </c>
      <c r="W311" s="460">
        <f t="shared" si="110"/>
        <v>207.69783742499999</v>
      </c>
      <c r="X311" s="476">
        <f t="shared" si="111"/>
        <v>716.57862446599995</v>
      </c>
      <c r="Y311" s="476">
        <f t="shared" si="112"/>
        <v>212.31541690499998</v>
      </c>
      <c r="Z311" s="478">
        <f t="shared" si="113"/>
        <v>0</v>
      </c>
      <c r="AA311" s="465">
        <f t="shared" si="114"/>
        <v>1519.1192250159997</v>
      </c>
      <c r="AB311" s="429">
        <f t="shared" si="115"/>
        <v>0.30376309238472299</v>
      </c>
      <c r="AC311" s="454">
        <f t="shared" si="116"/>
        <v>96.600092615707538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193.57213066399999</v>
      </c>
      <c r="V312" s="475">
        <f t="shared" si="109"/>
        <v>60.104372944000005</v>
      </c>
      <c r="W312" s="460">
        <f t="shared" si="110"/>
        <v>154.675812745</v>
      </c>
      <c r="X312" s="476">
        <f t="shared" si="111"/>
        <v>567.80319555599999</v>
      </c>
      <c r="Y312" s="476">
        <f t="shared" si="112"/>
        <v>181.04556793499998</v>
      </c>
      <c r="Z312" s="478">
        <f t="shared" si="113"/>
        <v>0</v>
      </c>
      <c r="AA312" s="465">
        <f t="shared" si="114"/>
        <v>1157.2010798439999</v>
      </c>
      <c r="AB312" s="429">
        <f t="shared" si="115"/>
        <v>0.2313939371813637</v>
      </c>
      <c r="AC312" s="454">
        <f t="shared" si="116"/>
        <v>93.700944592057127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201.10799363200002</v>
      </c>
      <c r="V313" s="475">
        <f t="shared" si="109"/>
        <v>54.248708719999996</v>
      </c>
      <c r="W313" s="460">
        <f t="shared" si="110"/>
        <v>139.48726009500001</v>
      </c>
      <c r="X313" s="476">
        <f t="shared" si="111"/>
        <v>463.31684995199998</v>
      </c>
      <c r="Y313" s="476">
        <f t="shared" si="112"/>
        <v>143.524493775</v>
      </c>
      <c r="Z313" s="478">
        <f t="shared" si="113"/>
        <v>0</v>
      </c>
      <c r="AA313" s="465">
        <f t="shared" si="114"/>
        <v>1001.6853061739999</v>
      </c>
      <c r="AB313" s="429">
        <f t="shared" si="115"/>
        <v>0.20029700183443311</v>
      </c>
      <c r="AC313" s="454">
        <f t="shared" si="116"/>
        <v>95.893040985620999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433.60304980000001</v>
      </c>
      <c r="V314" s="475">
        <f t="shared" si="109"/>
        <v>119.12327601999999</v>
      </c>
      <c r="W314" s="460">
        <f t="shared" si="110"/>
        <v>291.44271308499998</v>
      </c>
      <c r="X314" s="476">
        <f t="shared" si="111"/>
        <v>1016.511112221</v>
      </c>
      <c r="Y314" s="476">
        <f t="shared" si="112"/>
        <v>303.95937695999999</v>
      </c>
      <c r="Z314" s="478">
        <f t="shared" si="113"/>
        <v>0</v>
      </c>
      <c r="AA314" s="465">
        <f t="shared" si="114"/>
        <v>2164.6395280860002</v>
      </c>
      <c r="AB314" s="429">
        <f t="shared" si="115"/>
        <v>0.43284133734973007</v>
      </c>
      <c r="AC314" s="454">
        <f t="shared" si="116"/>
        <v>97.458679331894388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305.02877474399997</v>
      </c>
      <c r="V315" s="475">
        <f t="shared" si="109"/>
        <v>87.184319076000008</v>
      </c>
      <c r="W315" s="460">
        <f t="shared" si="110"/>
        <v>225.80922343</v>
      </c>
      <c r="X315" s="476">
        <f t="shared" si="111"/>
        <v>822.39427895099993</v>
      </c>
      <c r="Y315" s="476">
        <f t="shared" si="112"/>
        <v>235.84643074499999</v>
      </c>
      <c r="Z315" s="478">
        <f t="shared" si="113"/>
        <v>0</v>
      </c>
      <c r="AA315" s="465">
        <f t="shared" si="114"/>
        <v>1676.2630269459999</v>
      </c>
      <c r="AB315" s="429">
        <f t="shared" si="115"/>
        <v>0.33518556827554485</v>
      </c>
      <c r="AC315" s="454">
        <f t="shared" si="116"/>
        <v>97.174592034998426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385.69790336400001</v>
      </c>
      <c r="V316" s="475">
        <f t="shared" si="109"/>
        <v>102.19615324</v>
      </c>
      <c r="W316" s="460">
        <f t="shared" si="110"/>
        <v>246.221966345</v>
      </c>
      <c r="X316" s="476">
        <f t="shared" si="111"/>
        <v>874.89830905199995</v>
      </c>
      <c r="Y316" s="476">
        <f t="shared" si="112"/>
        <v>244.52795594999998</v>
      </c>
      <c r="Z316" s="478">
        <f t="shared" si="113"/>
        <v>0</v>
      </c>
      <c r="AA316" s="465">
        <f t="shared" si="114"/>
        <v>1853.5422879509999</v>
      </c>
      <c r="AB316" s="429">
        <f t="shared" si="115"/>
        <v>0.37063433072405516</v>
      </c>
      <c r="AC316" s="454">
        <f t="shared" si="116"/>
        <v>99.028234350027873</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294.39913549599999</v>
      </c>
      <c r="V317" s="475">
        <f t="shared" si="109"/>
        <v>72.985568107999995</v>
      </c>
      <c r="W317" s="460">
        <f t="shared" si="110"/>
        <v>185.28562054999998</v>
      </c>
      <c r="X317" s="476">
        <f t="shared" si="111"/>
        <v>611.47641377399998</v>
      </c>
      <c r="Y317" s="476">
        <f t="shared" si="112"/>
        <v>182.45683244999998</v>
      </c>
      <c r="Z317" s="478">
        <f t="shared" si="113"/>
        <v>0</v>
      </c>
      <c r="AA317" s="465">
        <f t="shared" si="114"/>
        <v>1346.6035703779999</v>
      </c>
      <c r="AB317" s="429">
        <f t="shared" si="115"/>
        <v>0.26926686070345929</v>
      </c>
      <c r="AC317" s="454">
        <f t="shared" si="116"/>
        <v>97.846446709437984</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203.99770882799999</v>
      </c>
      <c r="V318" s="475">
        <f t="shared" si="109"/>
        <v>48.650144015999999</v>
      </c>
      <c r="W318" s="460">
        <f t="shared" si="110"/>
        <v>131.81537871500001</v>
      </c>
      <c r="X318" s="476">
        <f t="shared" si="111"/>
        <v>408.08833258100003</v>
      </c>
      <c r="Y318" s="476">
        <f t="shared" si="112"/>
        <v>130.65062853000001</v>
      </c>
      <c r="Z318" s="478">
        <f t="shared" si="113"/>
        <v>0</v>
      </c>
      <c r="AA318" s="465">
        <f t="shared" si="114"/>
        <v>923.20219266999993</v>
      </c>
      <c r="AB318" s="429">
        <f t="shared" si="115"/>
        <v>0.18460351783043391</v>
      </c>
      <c r="AC318" s="454">
        <f t="shared" si="116"/>
        <v>96.089591180524309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394.53549292000002</v>
      </c>
      <c r="V319" s="475">
        <f t="shared" si="109"/>
        <v>105.65970932</v>
      </c>
      <c r="W319" s="460">
        <f t="shared" si="110"/>
        <v>289.59561701500002</v>
      </c>
      <c r="X319" s="476">
        <f t="shared" si="111"/>
        <v>1060.7466317579999</v>
      </c>
      <c r="Y319" s="476">
        <f t="shared" si="112"/>
        <v>308.587199715</v>
      </c>
      <c r="Z319" s="478">
        <f t="shared" si="113"/>
        <v>0</v>
      </c>
      <c r="AA319" s="465">
        <f t="shared" si="114"/>
        <v>2159.1246507280002</v>
      </c>
      <c r="AB319" s="429">
        <f t="shared" si="115"/>
        <v>0.43173858242911423</v>
      </c>
      <c r="AC319" s="454">
        <f t="shared" si="116"/>
        <v>97.630017438759154</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435.54961714400002</v>
      </c>
      <c r="V320" s="475">
        <f t="shared" si="109"/>
        <v>120.43842378799999</v>
      </c>
      <c r="W320" s="460">
        <f t="shared" si="110"/>
        <v>294.90420337500001</v>
      </c>
      <c r="X320" s="476">
        <f t="shared" si="111"/>
        <v>1042.438642541</v>
      </c>
      <c r="Y320" s="476">
        <f t="shared" si="112"/>
        <v>309.69019034999997</v>
      </c>
      <c r="Z320" s="478">
        <f t="shared" si="113"/>
        <v>0</v>
      </c>
      <c r="AA320" s="465">
        <f t="shared" si="114"/>
        <v>2203.0210771980001</v>
      </c>
      <c r="AB320" s="429">
        <f t="shared" si="115"/>
        <v>0.44051611221715659</v>
      </c>
      <c r="AC320" s="454">
        <f t="shared" si="116"/>
        <v>97.566809721937091</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248.75741992800002</v>
      </c>
      <c r="V321" s="475">
        <f t="shared" si="109"/>
        <v>65.003842679999991</v>
      </c>
      <c r="W321" s="460">
        <f t="shared" si="110"/>
        <v>162.35841582</v>
      </c>
      <c r="X321" s="476">
        <f t="shared" si="111"/>
        <v>559.71525994600006</v>
      </c>
      <c r="Y321" s="476">
        <f t="shared" si="112"/>
        <v>171.07218383999998</v>
      </c>
      <c r="Z321" s="478">
        <f t="shared" si="113"/>
        <v>0</v>
      </c>
      <c r="AA321" s="465">
        <f t="shared" si="114"/>
        <v>1206.9071222140001</v>
      </c>
      <c r="AB321" s="429">
        <f t="shared" si="115"/>
        <v>0.24133315781123776</v>
      </c>
      <c r="AC321" s="454">
        <f t="shared" si="116"/>
        <v>96.363428602295755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224.81426576000001</v>
      </c>
      <c r="V322" s="475">
        <f t="shared" si="109"/>
        <v>66.286751052</v>
      </c>
      <c r="W322" s="460">
        <f t="shared" si="110"/>
        <v>159.777864505</v>
      </c>
      <c r="X322" s="476">
        <f t="shared" si="111"/>
        <v>511.308787698</v>
      </c>
      <c r="Y322" s="476">
        <f t="shared" si="112"/>
        <v>164.73084957</v>
      </c>
      <c r="Z322" s="478">
        <f t="shared" si="113"/>
        <v>0</v>
      </c>
      <c r="AA322" s="465">
        <f t="shared" si="114"/>
        <v>1126.9185185849999</v>
      </c>
      <c r="AB322" s="429">
        <f t="shared" si="115"/>
        <v>0.22533863598980203</v>
      </c>
      <c r="AC322" s="454">
        <f t="shared" si="116"/>
        <v>94.322384001406149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287.46191702000004</v>
      </c>
      <c r="V323" s="475">
        <f t="shared" si="109"/>
        <v>76.057107628000011</v>
      </c>
      <c r="W323" s="460">
        <f t="shared" si="110"/>
        <v>206.27871049499998</v>
      </c>
      <c r="X323" s="476">
        <f t="shared" si="111"/>
        <v>765.10090826700002</v>
      </c>
      <c r="Y323" s="476">
        <f t="shared" si="112"/>
        <v>221.75102967000001</v>
      </c>
      <c r="Z323" s="478">
        <f t="shared" si="113"/>
        <v>0</v>
      </c>
      <c r="AA323" s="465">
        <f t="shared" si="114"/>
        <v>1556.64967308</v>
      </c>
      <c r="AB323" s="429">
        <f t="shared" si="115"/>
        <v>0.31126768107978403</v>
      </c>
      <c r="AC323" s="454">
        <f t="shared" si="116"/>
        <v>97.367277681453629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191.88706698799999</v>
      </c>
      <c r="V324" s="475">
        <f t="shared" si="109"/>
        <v>46.472778212000001</v>
      </c>
      <c r="W324" s="460">
        <f t="shared" si="110"/>
        <v>128.627732135</v>
      </c>
      <c r="X324" s="476">
        <f t="shared" si="111"/>
        <v>406.44579474299996</v>
      </c>
      <c r="Y324" s="476">
        <f t="shared" si="112"/>
        <v>136.521114735</v>
      </c>
      <c r="Z324" s="478">
        <f t="shared" si="113"/>
        <v>0</v>
      </c>
      <c r="AA324" s="465">
        <f t="shared" si="114"/>
        <v>909.9544868129999</v>
      </c>
      <c r="AB324" s="429">
        <f t="shared" si="115"/>
        <v>0.18195450646130773</v>
      </c>
      <c r="AC324" s="454">
        <f t="shared" si="116"/>
        <v>94.933318609013952</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222.24557543200001</v>
      </c>
      <c r="V326" s="529">
        <f t="shared" si="109"/>
        <v>57.544471351999995</v>
      </c>
      <c r="W326" s="530">
        <f t="shared" si="110"/>
        <v>148.05931649000001</v>
      </c>
      <c r="X326" s="529">
        <f t="shared" si="111"/>
        <v>543.24713757799998</v>
      </c>
      <c r="Y326" s="529">
        <f t="shared" si="112"/>
        <v>160.02257725499999</v>
      </c>
      <c r="Z326" s="530">
        <f t="shared" si="113"/>
        <v>0</v>
      </c>
      <c r="AA326" s="531">
        <f t="shared" si="114"/>
        <v>1131.119078107</v>
      </c>
      <c r="AB326" s="532">
        <f t="shared" si="115"/>
        <v>0.2261785799054189</v>
      </c>
      <c r="AC326" s="533">
        <f t="shared" si="116"/>
        <v>97.432464105534095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362.26413964399995</v>
      </c>
      <c r="V327" s="475">
        <f t="shared" si="109"/>
        <v>103.87745368799999</v>
      </c>
      <c r="W327" s="460">
        <f t="shared" si="110"/>
        <v>233.481146075</v>
      </c>
      <c r="X327" s="476">
        <f t="shared" si="111"/>
        <v>868.53972515099997</v>
      </c>
      <c r="Y327" s="476">
        <f t="shared" si="112"/>
        <v>239.485283385</v>
      </c>
      <c r="Z327" s="478">
        <f t="shared" si="113"/>
        <v>0</v>
      </c>
      <c r="AA327" s="465">
        <f t="shared" si="114"/>
        <v>1807.647747943</v>
      </c>
      <c r="AB327" s="429">
        <f t="shared" si="115"/>
        <v>0.3614572581369726</v>
      </c>
      <c r="AC327" s="454">
        <f t="shared" si="116"/>
        <v>98.763346909600727</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179.647521144</v>
      </c>
      <c r="V328" s="475">
        <f t="shared" si="109"/>
        <v>53.850611436000001</v>
      </c>
      <c r="W328" s="460">
        <f t="shared" si="110"/>
        <v>127.73794214499999</v>
      </c>
      <c r="X328" s="476">
        <f t="shared" si="111"/>
        <v>455.24657144100001</v>
      </c>
      <c r="Y328" s="476">
        <f t="shared" si="112"/>
        <v>126.93801433499999</v>
      </c>
      <c r="Z328" s="478">
        <f t="shared" si="113"/>
        <v>0</v>
      </c>
      <c r="AA328" s="465">
        <f t="shared" si="114"/>
        <v>943.42066050099993</v>
      </c>
      <c r="AB328" s="429">
        <f t="shared" si="115"/>
        <v>0.18864640281963607</v>
      </c>
      <c r="AC328" s="454">
        <f t="shared" si="116"/>
        <v>97.207393833411288</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264.39696886000002</v>
      </c>
      <c r="V329" s="475">
        <f t="shared" ref="V329:V392" si="130">IFERROR(V$5*I329,"")</f>
        <v>79.568254440000004</v>
      </c>
      <c r="W329" s="460">
        <f t="shared" ref="W329:W392" si="131">IFERROR(W$5*K329,"")</f>
        <v>184.34204130499998</v>
      </c>
      <c r="X329" s="476">
        <f t="shared" ref="X329:X392" si="132">IFERROR(X$5*M329,"")</f>
        <v>647.85769923699991</v>
      </c>
      <c r="Y329" s="476">
        <f t="shared" ref="Y329:Y392" si="133">IFERROR(Y$5*O329,"")</f>
        <v>182.53779607499999</v>
      </c>
      <c r="Z329" s="478">
        <f t="shared" ref="Z329:Z392" si="134">IFERROR(Z$5*Q329,"")</f>
        <v>0</v>
      </c>
      <c r="AA329" s="465">
        <f t="shared" ref="AA329:AA392" si="135">IFERROR(SUM(U329:Z329),"")</f>
        <v>1358.7027599169999</v>
      </c>
      <c r="AB329" s="429">
        <f t="shared" ref="AB329:AB392" si="136">IF(OR(AA329="", AA329=0), "", AA329/$AA$5)</f>
        <v>0.2716862147404519</v>
      </c>
      <c r="AC329" s="454">
        <f t="shared" ref="AC329:AC392" si="137">IF(OR(AB329="", AB329=0), "", IF(AN329&gt;0, AB329/AN329*100, ""))</f>
        <v>97.613657766665838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543.496329984</v>
      </c>
      <c r="V330" s="475">
        <f t="shared" si="130"/>
        <v>145.51644568399999</v>
      </c>
      <c r="W330" s="460">
        <f t="shared" si="131"/>
        <v>341.57190865000001</v>
      </c>
      <c r="X330" s="476">
        <f t="shared" si="132"/>
        <v>1252.562793525</v>
      </c>
      <c r="Y330" s="476">
        <f t="shared" si="133"/>
        <v>344.89278363</v>
      </c>
      <c r="Z330" s="478">
        <f t="shared" si="134"/>
        <v>0</v>
      </c>
      <c r="AA330" s="465">
        <f t="shared" si="135"/>
        <v>2628.0402614730001</v>
      </c>
      <c r="AB330" s="429">
        <f t="shared" si="136"/>
        <v>0.5255029517042592</v>
      </c>
      <c r="AC330" s="454">
        <f t="shared" si="137"/>
        <v>99.58428798308482</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440.22460442800002</v>
      </c>
      <c r="V331" s="475">
        <f t="shared" si="130"/>
        <v>130.169106984</v>
      </c>
      <c r="W331" s="460">
        <f t="shared" si="131"/>
        <v>331.04348973999998</v>
      </c>
      <c r="X331" s="476">
        <f t="shared" si="132"/>
        <v>1207.424270212</v>
      </c>
      <c r="Y331" s="476">
        <f t="shared" si="133"/>
        <v>351.15850842000003</v>
      </c>
      <c r="Z331" s="478">
        <f t="shared" si="134"/>
        <v>0</v>
      </c>
      <c r="AA331" s="465">
        <f t="shared" si="135"/>
        <v>2460.019979784</v>
      </c>
      <c r="AB331" s="429">
        <f t="shared" si="136"/>
        <v>0.49190561483383322</v>
      </c>
      <c r="AC331" s="454">
        <f t="shared" si="137"/>
        <v>96.94885104514259</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493.54480254399999</v>
      </c>
      <c r="V332" s="475">
        <f t="shared" si="130"/>
        <v>135.27496633600001</v>
      </c>
      <c r="W332" s="460">
        <f t="shared" si="131"/>
        <v>313.75367875000001</v>
      </c>
      <c r="X332" s="476">
        <f t="shared" si="132"/>
        <v>1116.6124889380001</v>
      </c>
      <c r="Y332" s="476">
        <f t="shared" si="133"/>
        <v>311.32074519000003</v>
      </c>
      <c r="Z332" s="478">
        <f t="shared" si="134"/>
        <v>0</v>
      </c>
      <c r="AA332" s="465">
        <f t="shared" si="135"/>
        <v>2370.506681758</v>
      </c>
      <c r="AB332" s="429">
        <f t="shared" si="136"/>
        <v>0.47400653504459106</v>
      </c>
      <c r="AC332" s="454">
        <f t="shared" si="137"/>
        <v>98.973732016507768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373.02772112400004</v>
      </c>
      <c r="V333" s="475">
        <f t="shared" si="130"/>
        <v>100.83768127200001</v>
      </c>
      <c r="W333" s="460">
        <f t="shared" si="131"/>
        <v>232.56577899000001</v>
      </c>
      <c r="X333" s="476">
        <f t="shared" si="132"/>
        <v>787.06445928000005</v>
      </c>
      <c r="Y333" s="476">
        <f t="shared" si="133"/>
        <v>229.01515641</v>
      </c>
      <c r="Z333" s="478">
        <f t="shared" si="134"/>
        <v>0</v>
      </c>
      <c r="AA333" s="465">
        <f t="shared" si="135"/>
        <v>1722.510797076</v>
      </c>
      <c r="AB333" s="429">
        <f t="shared" si="136"/>
        <v>0.34443327276064789</v>
      </c>
      <c r="AC333" s="454">
        <f t="shared" si="137"/>
        <v>98.248234668273014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297.50686481999998</v>
      </c>
      <c r="V334" s="475">
        <f t="shared" si="130"/>
        <v>76.998735187999998</v>
      </c>
      <c r="W334" s="460">
        <f t="shared" si="131"/>
        <v>189.55933507499998</v>
      </c>
      <c r="X334" s="476">
        <f t="shared" si="132"/>
        <v>665.15206681099994</v>
      </c>
      <c r="Y334" s="476">
        <f t="shared" si="133"/>
        <v>187.95493564500001</v>
      </c>
      <c r="Z334" s="478">
        <f t="shared" si="134"/>
        <v>0</v>
      </c>
      <c r="AA334" s="465">
        <f t="shared" si="135"/>
        <v>1417.1719375389998</v>
      </c>
      <c r="AB334" s="429">
        <f t="shared" si="136"/>
        <v>0.2833777119654069</v>
      </c>
      <c r="AC334" s="454">
        <f t="shared" si="137"/>
        <v>99.037663422978738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538.63363606799999</v>
      </c>
      <c r="V335" s="475">
        <f t="shared" si="130"/>
        <v>154.93631899600001</v>
      </c>
      <c r="W335" s="460">
        <f t="shared" si="131"/>
        <v>391.45335897999996</v>
      </c>
      <c r="X335" s="476">
        <f t="shared" si="132"/>
        <v>1456.589526088</v>
      </c>
      <c r="Y335" s="476">
        <f t="shared" si="133"/>
        <v>421.03075985999999</v>
      </c>
      <c r="Z335" s="478">
        <f t="shared" si="134"/>
        <v>0</v>
      </c>
      <c r="AA335" s="465">
        <f t="shared" si="135"/>
        <v>2962.6435999920004</v>
      </c>
      <c r="AB335" s="429">
        <f t="shared" si="136"/>
        <v>0.59241023795080994</v>
      </c>
      <c r="AC335" s="454">
        <f t="shared" si="137"/>
        <v>97.359432377664689</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532.93095615600009</v>
      </c>
      <c r="V336" s="475">
        <f t="shared" si="130"/>
        <v>145.04606898</v>
      </c>
      <c r="W336" s="460">
        <f t="shared" si="131"/>
        <v>342.07426483</v>
      </c>
      <c r="X336" s="476">
        <f t="shared" si="132"/>
        <v>1199.6354015669999</v>
      </c>
      <c r="Y336" s="476">
        <f t="shared" si="133"/>
        <v>334.37788591500004</v>
      </c>
      <c r="Z336" s="478">
        <f t="shared" si="134"/>
        <v>0</v>
      </c>
      <c r="AA336" s="465">
        <f t="shared" si="135"/>
        <v>2554.0645774480004</v>
      </c>
      <c r="AB336" s="429">
        <f t="shared" si="136"/>
        <v>0.51071077333493309</v>
      </c>
      <c r="AC336" s="454">
        <f t="shared" si="137"/>
        <v>99.405267102676163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282.26445079199999</v>
      </c>
      <c r="V337" s="475">
        <f t="shared" si="130"/>
        <v>69.753082947999999</v>
      </c>
      <c r="W337" s="460">
        <f t="shared" si="131"/>
        <v>175.93057257000001</v>
      </c>
      <c r="X337" s="476">
        <f t="shared" si="132"/>
        <v>612.67115028499995</v>
      </c>
      <c r="Y337" s="476">
        <f t="shared" si="133"/>
        <v>186.13772038500002</v>
      </c>
      <c r="Z337" s="478">
        <f t="shared" si="134"/>
        <v>0</v>
      </c>
      <c r="AA337" s="465">
        <f t="shared" si="135"/>
        <v>1326.75697698</v>
      </c>
      <c r="AB337" s="429">
        <f t="shared" si="136"/>
        <v>0.26529833572885425</v>
      </c>
      <c r="AC337" s="454">
        <f t="shared" si="137"/>
        <v>97.239879054171666</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334.36861639999995</v>
      </c>
      <c r="V338" s="475">
        <f t="shared" si="130"/>
        <v>101.88824611999999</v>
      </c>
      <c r="W338" s="460">
        <f t="shared" si="131"/>
        <v>245.70645776500001</v>
      </c>
      <c r="X338" s="476">
        <f t="shared" si="132"/>
        <v>883.61364623099996</v>
      </c>
      <c r="Y338" s="476">
        <f t="shared" si="133"/>
        <v>254.3032341</v>
      </c>
      <c r="Z338" s="478">
        <f t="shared" si="134"/>
        <v>0</v>
      </c>
      <c r="AA338" s="465">
        <f t="shared" si="135"/>
        <v>1819.8802006159999</v>
      </c>
      <c r="AB338" s="429">
        <f t="shared" si="136"/>
        <v>0.3639032594713057</v>
      </c>
      <c r="AC338" s="454">
        <f t="shared" si="137"/>
        <v>96.790257349933881</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438.28665377999999</v>
      </c>
      <c r="V339" s="475">
        <f t="shared" si="130"/>
        <v>118.64774869200001</v>
      </c>
      <c r="W339" s="460">
        <f t="shared" si="131"/>
        <v>310.47688601499999</v>
      </c>
      <c r="X339" s="476">
        <f t="shared" si="132"/>
        <v>1135.3407892590001</v>
      </c>
      <c r="Y339" s="476">
        <f t="shared" si="133"/>
        <v>321.57730815000002</v>
      </c>
      <c r="Z339" s="478">
        <f t="shared" si="134"/>
        <v>0</v>
      </c>
      <c r="AA339" s="465">
        <f t="shared" si="135"/>
        <v>2324.3293858960001</v>
      </c>
      <c r="AB339" s="429">
        <f t="shared" si="136"/>
        <v>0.46477292259468106</v>
      </c>
      <c r="AC339" s="454">
        <f t="shared" si="137"/>
        <v>98.14145446949064</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253.16285019199998</v>
      </c>
      <c r="V340" s="475">
        <f t="shared" si="130"/>
        <v>67.806252155999999</v>
      </c>
      <c r="W340" s="460">
        <f t="shared" si="131"/>
        <v>166.596529785</v>
      </c>
      <c r="X340" s="476">
        <f t="shared" si="132"/>
        <v>569.87322822099998</v>
      </c>
      <c r="Y340" s="476">
        <f t="shared" si="133"/>
        <v>169.943322255</v>
      </c>
      <c r="Z340" s="478">
        <f t="shared" si="134"/>
        <v>0</v>
      </c>
      <c r="AA340" s="465">
        <f t="shared" si="135"/>
        <v>1227.3821826090002</v>
      </c>
      <c r="AB340" s="429">
        <f t="shared" si="136"/>
        <v>0.24542735105158972</v>
      </c>
      <c r="AC340" s="454">
        <f t="shared" si="137"/>
        <v>97.239439494195295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617.47841832000006</v>
      </c>
      <c r="V342" s="475">
        <f t="shared" si="130"/>
        <v>170.58742296</v>
      </c>
      <c r="W342" s="460">
        <f t="shared" si="131"/>
        <v>393.09152315</v>
      </c>
      <c r="X342" s="476">
        <f t="shared" si="132"/>
        <v>1434.97659666</v>
      </c>
      <c r="Y342" s="476">
        <f t="shared" si="133"/>
        <v>397.58245501499999</v>
      </c>
      <c r="Z342" s="478">
        <f t="shared" si="134"/>
        <v>0</v>
      </c>
      <c r="AA342" s="465">
        <f t="shared" si="135"/>
        <v>3013.7164161050005</v>
      </c>
      <c r="AB342" s="429">
        <f t="shared" si="136"/>
        <v>0.60262275866926629</v>
      </c>
      <c r="AC342" s="454">
        <f t="shared" si="137"/>
        <v>99.7877849476736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576.74437680799997</v>
      </c>
      <c r="V343" s="475">
        <f t="shared" si="130"/>
        <v>156.70531978</v>
      </c>
      <c r="W343" s="460">
        <f t="shared" si="131"/>
        <v>370.05303785000001</v>
      </c>
      <c r="X343" s="476">
        <f t="shared" si="132"/>
        <v>1340.313537154</v>
      </c>
      <c r="Y343" s="476">
        <f t="shared" si="133"/>
        <v>364.33606546499999</v>
      </c>
      <c r="Z343" s="478">
        <f t="shared" si="134"/>
        <v>0</v>
      </c>
      <c r="AA343" s="465">
        <f t="shared" si="135"/>
        <v>2808.1523370569998</v>
      </c>
      <c r="AB343" s="429">
        <f t="shared" si="136"/>
        <v>0.56151816377864427</v>
      </c>
      <c r="AC343" s="454">
        <f t="shared" si="137"/>
        <v>100.12025318434058</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234.44857279199999</v>
      </c>
      <c r="V344" s="475">
        <f t="shared" si="130"/>
        <v>53.428126503999998</v>
      </c>
      <c r="W344" s="460">
        <f t="shared" si="131"/>
        <v>148.49698487000001</v>
      </c>
      <c r="X344" s="476">
        <f t="shared" si="132"/>
        <v>563.12337151100007</v>
      </c>
      <c r="Y344" s="476">
        <f t="shared" si="133"/>
        <v>164.88053923499999</v>
      </c>
      <c r="Z344" s="478">
        <f t="shared" si="134"/>
        <v>0</v>
      </c>
      <c r="AA344" s="465">
        <f t="shared" si="135"/>
        <v>1164.3775949119999</v>
      </c>
      <c r="AB344" s="429">
        <f t="shared" si="136"/>
        <v>0.23282895319176164</v>
      </c>
      <c r="AC344" s="454">
        <f t="shared" si="137"/>
        <v>99.198693701344524</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107.36556593600001</v>
      </c>
      <c r="V345" s="475">
        <f t="shared" si="130"/>
        <v>28.442280216</v>
      </c>
      <c r="W345" s="460">
        <f t="shared" si="131"/>
        <v>70.692306174999999</v>
      </c>
      <c r="X345" s="476">
        <f t="shared" si="132"/>
        <v>225.16196471800001</v>
      </c>
      <c r="Y345" s="476">
        <f t="shared" si="133"/>
        <v>57.698900055000003</v>
      </c>
      <c r="Z345" s="478">
        <f t="shared" si="134"/>
        <v>0</v>
      </c>
      <c r="AA345" s="465">
        <f t="shared" si="135"/>
        <v>489.36101710000008</v>
      </c>
      <c r="AB345" s="429">
        <f t="shared" si="136"/>
        <v>9.7852632893421332E-2</v>
      </c>
      <c r="AC345" s="454">
        <f t="shared" si="137"/>
        <v>100.86855901358307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71.317112444000003</v>
      </c>
      <c r="V346" s="475">
        <f t="shared" si="130"/>
        <v>18.211320795999999</v>
      </c>
      <c r="W346" s="460">
        <f t="shared" si="131"/>
        <v>46.416309070000004</v>
      </c>
      <c r="X346" s="476">
        <f t="shared" si="132"/>
        <v>192.25519307499999</v>
      </c>
      <c r="Y346" s="476">
        <f t="shared" si="133"/>
        <v>58.063886850000003</v>
      </c>
      <c r="Z346" s="478">
        <f t="shared" si="134"/>
        <v>0</v>
      </c>
      <c r="AA346" s="465">
        <f t="shared" si="135"/>
        <v>386.26382223500002</v>
      </c>
      <c r="AB346" s="429">
        <f t="shared" si="136"/>
        <v>7.7237316983603282E-2</v>
      </c>
      <c r="AC346" s="454">
        <f t="shared" si="137"/>
        <v>97.32887977332345</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79.070578339999997</v>
      </c>
      <c r="V347" s="475">
        <f t="shared" si="130"/>
        <v>20.514419080000003</v>
      </c>
      <c r="W347" s="460">
        <f t="shared" si="131"/>
        <v>50.380572774999997</v>
      </c>
      <c r="X347" s="476">
        <f t="shared" si="132"/>
        <v>183.75448604499999</v>
      </c>
      <c r="Y347" s="476">
        <f t="shared" si="133"/>
        <v>49.611403724999995</v>
      </c>
      <c r="Z347" s="478">
        <f t="shared" si="134"/>
        <v>0</v>
      </c>
      <c r="AA347" s="465">
        <f t="shared" si="135"/>
        <v>383.33145996499996</v>
      </c>
      <c r="AB347" s="429">
        <f t="shared" si="136"/>
        <v>7.6650961800639864E-2</v>
      </c>
      <c r="AC347" s="454">
        <f t="shared" si="137"/>
        <v>99.485198674597129</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51.078206188000003</v>
      </c>
      <c r="V348" s="475">
        <f t="shared" si="130"/>
        <v>12.861069220000001</v>
      </c>
      <c r="W348" s="460">
        <f t="shared" si="131"/>
        <v>27.336557964999997</v>
      </c>
      <c r="X348" s="476">
        <f t="shared" si="132"/>
        <v>108.186951995</v>
      </c>
      <c r="Y348" s="476">
        <f t="shared" si="133"/>
        <v>29.209118475</v>
      </c>
      <c r="Z348" s="478">
        <f t="shared" si="134"/>
        <v>0</v>
      </c>
      <c r="AA348" s="465">
        <f t="shared" si="135"/>
        <v>228.671903843</v>
      </c>
      <c r="AB348" s="429">
        <f t="shared" si="136"/>
        <v>4.5725235721455711E-2</v>
      </c>
      <c r="AC348" s="454">
        <f t="shared" si="137"/>
        <v>100.56254123805977</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23.421594256000002</v>
      </c>
      <c r="V349" s="475">
        <f t="shared" si="130"/>
        <v>7.6732432079999997</v>
      </c>
      <c r="W349" s="460">
        <f t="shared" si="131"/>
        <v>17.697092609999999</v>
      </c>
      <c r="X349" s="476">
        <f t="shared" si="132"/>
        <v>64.547105717999997</v>
      </c>
      <c r="Y349" s="476">
        <f t="shared" si="133"/>
        <v>17.42690799</v>
      </c>
      <c r="Z349" s="478">
        <f t="shared" si="134"/>
        <v>0</v>
      </c>
      <c r="AA349" s="465">
        <f t="shared" si="135"/>
        <v>130.76594378199999</v>
      </c>
      <c r="AB349" s="429">
        <f t="shared" si="136"/>
        <v>2.6147959164567084E-2</v>
      </c>
      <c r="AC349" s="454">
        <f t="shared" si="137"/>
        <v>96.305308204077107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330.92940744800001</v>
      </c>
      <c r="V350" s="475">
        <f t="shared" si="130"/>
        <v>87.896197168</v>
      </c>
      <c r="W350" s="460">
        <f t="shared" si="131"/>
        <v>194.65814786000001</v>
      </c>
      <c r="X350" s="476">
        <f t="shared" si="132"/>
        <v>703.00165556399998</v>
      </c>
      <c r="Y350" s="476">
        <f t="shared" si="133"/>
        <v>192.04751353500001</v>
      </c>
      <c r="Z350" s="478">
        <f t="shared" si="134"/>
        <v>0</v>
      </c>
      <c r="AA350" s="465">
        <f t="shared" si="135"/>
        <v>1508.532921575</v>
      </c>
      <c r="AB350" s="429">
        <f t="shared" si="136"/>
        <v>0.30164625506398723</v>
      </c>
      <c r="AC350" s="454">
        <f t="shared" si="137"/>
        <v>100.74817080118621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57.235518071999998</v>
      </c>
      <c r="V351" s="475">
        <f t="shared" si="130"/>
        <v>14.471142751999999</v>
      </c>
      <c r="W351" s="460">
        <f t="shared" si="131"/>
        <v>31.881189005</v>
      </c>
      <c r="X351" s="476">
        <f t="shared" si="132"/>
        <v>126.026288693</v>
      </c>
      <c r="Y351" s="476">
        <f t="shared" si="133"/>
        <v>39.914209275000005</v>
      </c>
      <c r="Z351" s="478">
        <f t="shared" si="134"/>
        <v>0</v>
      </c>
      <c r="AA351" s="465">
        <f t="shared" si="135"/>
        <v>269.52834779699998</v>
      </c>
      <c r="AB351" s="429">
        <f t="shared" si="136"/>
        <v>5.3894890581283737E-2</v>
      </c>
      <c r="AC351" s="454">
        <f t="shared" si="137"/>
        <v>96.07296133479619</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419.92887341599999</v>
      </c>
      <c r="V352" s="475">
        <f t="shared" si="130"/>
        <v>113.051018912</v>
      </c>
      <c r="W352" s="460">
        <f t="shared" si="131"/>
        <v>262.12299917500002</v>
      </c>
      <c r="X352" s="476">
        <f t="shared" si="132"/>
        <v>928.81290986900001</v>
      </c>
      <c r="Y352" s="476">
        <f t="shared" si="133"/>
        <v>256.75319436000001</v>
      </c>
      <c r="Z352" s="478">
        <f t="shared" si="134"/>
        <v>0</v>
      </c>
      <c r="AA352" s="465">
        <f t="shared" si="135"/>
        <v>1980.668995732</v>
      </c>
      <c r="AB352" s="429">
        <f t="shared" si="136"/>
        <v>0.39605458822875422</v>
      </c>
      <c r="AC352" s="454">
        <f t="shared" si="137"/>
        <v>99.842626456715877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57.129806776000002</v>
      </c>
      <c r="V353" s="475">
        <f t="shared" si="130"/>
        <v>14.127977315999999</v>
      </c>
      <c r="W353" s="460">
        <f t="shared" si="131"/>
        <v>31.506745155000001</v>
      </c>
      <c r="X353" s="476">
        <f t="shared" si="132"/>
        <v>118.84414721099999</v>
      </c>
      <c r="Y353" s="476">
        <f t="shared" si="133"/>
        <v>32.086427354999998</v>
      </c>
      <c r="Z353" s="478">
        <f t="shared" si="134"/>
        <v>0</v>
      </c>
      <c r="AA353" s="465">
        <f t="shared" si="135"/>
        <v>253.695103813</v>
      </c>
      <c r="AB353" s="429">
        <f t="shared" si="136"/>
        <v>5.0728874987602479E-2</v>
      </c>
      <c r="AC353" s="454">
        <f t="shared" si="137"/>
        <v>101.34910768188115</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41.194955591999999</v>
      </c>
      <c r="V354" s="475">
        <f t="shared" si="130"/>
        <v>11.94130824</v>
      </c>
      <c r="W354" s="460">
        <f t="shared" si="131"/>
        <v>26.24775867</v>
      </c>
      <c r="X354" s="476">
        <f t="shared" si="132"/>
        <v>84.538078542999997</v>
      </c>
      <c r="Y354" s="476">
        <f t="shared" si="133"/>
        <v>25.081369380000002</v>
      </c>
      <c r="Z354" s="478">
        <f t="shared" si="134"/>
        <v>0</v>
      </c>
      <c r="AA354" s="465">
        <f t="shared" si="135"/>
        <v>189.00347042499999</v>
      </c>
      <c r="AB354" s="429">
        <f t="shared" si="136"/>
        <v>3.7793135457908418E-2</v>
      </c>
      <c r="AC354" s="454">
        <f t="shared" si="137"/>
        <v>96.569492281794936</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255.98365546400001</v>
      </c>
      <c r="V355" s="475">
        <f t="shared" si="130"/>
        <v>66.557440255999992</v>
      </c>
      <c r="W355" s="460">
        <f t="shared" si="131"/>
        <v>173.66662402</v>
      </c>
      <c r="X355" s="476">
        <f t="shared" si="132"/>
        <v>637.637631296</v>
      </c>
      <c r="Y355" s="476">
        <f t="shared" si="133"/>
        <v>173.14436566500001</v>
      </c>
      <c r="Z355" s="478">
        <f t="shared" si="134"/>
        <v>0</v>
      </c>
      <c r="AA355" s="465">
        <f t="shared" si="135"/>
        <v>1306.9897167009999</v>
      </c>
      <c r="AB355" s="429">
        <f t="shared" si="136"/>
        <v>0.26134567420535892</v>
      </c>
      <c r="AC355" s="454">
        <f t="shared" si="137"/>
        <v>99.285420907545657</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104.61545828</v>
      </c>
      <c r="V356" s="475">
        <f t="shared" si="130"/>
        <v>31.074026991999997</v>
      </c>
      <c r="W356" s="460">
        <f t="shared" si="131"/>
        <v>75.688390069999997</v>
      </c>
      <c r="X356" s="476">
        <f t="shared" si="132"/>
        <v>309.400665726</v>
      </c>
      <c r="Y356" s="476">
        <f t="shared" si="133"/>
        <v>85.734224310000002</v>
      </c>
      <c r="Z356" s="478">
        <f t="shared" si="134"/>
        <v>0</v>
      </c>
      <c r="AA356" s="465">
        <f t="shared" si="135"/>
        <v>606.51276537800004</v>
      </c>
      <c r="AB356" s="429">
        <f t="shared" si="136"/>
        <v>0.12127829741611679</v>
      </c>
      <c r="AC356" s="454">
        <f t="shared" si="137"/>
        <v>98.168592013446101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11.618151712</v>
      </c>
      <c r="V357" s="475">
        <f t="shared" si="130"/>
        <v>3.2096839359999998</v>
      </c>
      <c r="W357" s="460">
        <f t="shared" si="131"/>
        <v>7.4026161199999994</v>
      </c>
      <c r="X357" s="476">
        <f t="shared" si="132"/>
        <v>22.280767211000001</v>
      </c>
      <c r="Y357" s="476">
        <f t="shared" si="133"/>
        <v>7.4739175049999993</v>
      </c>
      <c r="Z357" s="478">
        <f t="shared" si="134"/>
        <v>0</v>
      </c>
      <c r="AA357" s="465">
        <f t="shared" si="135"/>
        <v>51.985136483999995</v>
      </c>
      <c r="AB357" s="429">
        <f t="shared" si="136"/>
        <v>1.0394948307138571E-2</v>
      </c>
      <c r="AC357" s="454">
        <f t="shared" si="137"/>
        <v>94.929619947501806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57.154716243999999</v>
      </c>
      <c r="V358" s="475">
        <f t="shared" si="130"/>
        <v>10.658487908</v>
      </c>
      <c r="W358" s="460">
        <f t="shared" si="131"/>
        <v>31.216189119999999</v>
      </c>
      <c r="X358" s="476">
        <f t="shared" si="132"/>
        <v>114.92138770999999</v>
      </c>
      <c r="Y358" s="476">
        <f t="shared" si="133"/>
        <v>31.02733155</v>
      </c>
      <c r="Z358" s="478">
        <f t="shared" si="134"/>
        <v>0</v>
      </c>
      <c r="AA358" s="465">
        <f t="shared" si="135"/>
        <v>244.97811253199995</v>
      </c>
      <c r="AB358" s="429">
        <f t="shared" si="136"/>
        <v>4.8985825341331724E-2</v>
      </c>
      <c r="AC358" s="454">
        <f t="shared" si="137"/>
        <v>102.15459855103568</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39.171288248000003</v>
      </c>
      <c r="V359" s="475">
        <f t="shared" si="130"/>
        <v>9.2130826880000001</v>
      </c>
      <c r="W359" s="460">
        <f t="shared" si="131"/>
        <v>24.636299505</v>
      </c>
      <c r="X359" s="476">
        <f t="shared" si="132"/>
        <v>78.537777750000004</v>
      </c>
      <c r="Y359" s="476">
        <f t="shared" si="133"/>
        <v>24.998495264999999</v>
      </c>
      <c r="Z359" s="478">
        <f t="shared" si="134"/>
        <v>0</v>
      </c>
      <c r="AA359" s="465">
        <f t="shared" si="135"/>
        <v>176.55694345600003</v>
      </c>
      <c r="AB359" s="429">
        <f t="shared" si="136"/>
        <v>3.5304327825634876E-2</v>
      </c>
      <c r="AC359" s="454">
        <f t="shared" si="137"/>
        <v>96.01726341466042</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45.325000076000002</v>
      </c>
      <c r="V360" s="475">
        <f t="shared" si="130"/>
        <v>15.957665776000001</v>
      </c>
      <c r="W360" s="460">
        <f t="shared" si="131"/>
        <v>37.834806919999998</v>
      </c>
      <c r="X360" s="476">
        <f t="shared" si="132"/>
        <v>141.209281957</v>
      </c>
      <c r="Y360" s="476">
        <f t="shared" si="133"/>
        <v>40.242280139999998</v>
      </c>
      <c r="Z360" s="478">
        <f t="shared" si="134"/>
        <v>0</v>
      </c>
      <c r="AA360" s="465">
        <f t="shared" si="135"/>
        <v>280.56903486900001</v>
      </c>
      <c r="AB360" s="429">
        <f t="shared" si="136"/>
        <v>5.6102586456508702E-2</v>
      </c>
      <c r="AC360" s="454">
        <f t="shared" si="137"/>
        <v>94.799682992621356</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184.63433166800002</v>
      </c>
      <c r="V361" s="475">
        <f t="shared" si="130"/>
        <v>51.891667192</v>
      </c>
      <c r="W361" s="460">
        <f t="shared" si="131"/>
        <v>107.31174487499999</v>
      </c>
      <c r="X361" s="476">
        <f t="shared" si="132"/>
        <v>367.462599211</v>
      </c>
      <c r="Y361" s="476">
        <f t="shared" si="133"/>
        <v>88.179984974999996</v>
      </c>
      <c r="Z361" s="478">
        <f t="shared" si="134"/>
        <v>0</v>
      </c>
      <c r="AA361" s="465">
        <f t="shared" si="135"/>
        <v>799.48032792100003</v>
      </c>
      <c r="AB361" s="429">
        <f t="shared" si="136"/>
        <v>0.15986409276564686</v>
      </c>
      <c r="AC361" s="454">
        <f t="shared" si="137"/>
        <v>102.8836890431305</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58.422455096</v>
      </c>
      <c r="V362" s="475">
        <f t="shared" si="130"/>
        <v>15.66161026</v>
      </c>
      <c r="W362" s="460">
        <f t="shared" si="131"/>
        <v>35.886809409999998</v>
      </c>
      <c r="X362" s="476">
        <f t="shared" si="132"/>
        <v>135.40247583000001</v>
      </c>
      <c r="Y362" s="476">
        <f t="shared" si="133"/>
        <v>36.656112390000004</v>
      </c>
      <c r="Z362" s="478">
        <f t="shared" si="134"/>
        <v>0</v>
      </c>
      <c r="AA362" s="465">
        <f t="shared" si="135"/>
        <v>282.029462986</v>
      </c>
      <c r="AB362" s="429">
        <f t="shared" si="136"/>
        <v>5.6394613674465105E-2</v>
      </c>
      <c r="AC362" s="454">
        <f t="shared" si="137"/>
        <v>99.066043724071022</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51.812583687999997</v>
      </c>
      <c r="V363" s="475">
        <f t="shared" si="130"/>
        <v>11.900386963999999</v>
      </c>
      <c r="W363" s="460">
        <f t="shared" si="131"/>
        <v>28.809451880000001</v>
      </c>
      <c r="X363" s="476">
        <f t="shared" si="132"/>
        <v>102.995373093</v>
      </c>
      <c r="Y363" s="476">
        <f t="shared" si="133"/>
        <v>28.369612920000002</v>
      </c>
      <c r="Z363" s="478">
        <f t="shared" si="134"/>
        <v>0</v>
      </c>
      <c r="AA363" s="465">
        <f t="shared" si="135"/>
        <v>223.887408545</v>
      </c>
      <c r="AB363" s="429">
        <f t="shared" si="136"/>
        <v>4.4768528003399317E-2</v>
      </c>
      <c r="AC363" s="454">
        <f t="shared" si="137"/>
        <v>100.46177743357707</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113.15734157999999</v>
      </c>
      <c r="V364" s="475">
        <f t="shared" si="130"/>
        <v>28.399934680000001</v>
      </c>
      <c r="W364" s="460">
        <f t="shared" si="131"/>
        <v>78.863433139999998</v>
      </c>
      <c r="X364" s="476">
        <f t="shared" si="132"/>
        <v>304.34172171500001</v>
      </c>
      <c r="Y364" s="476">
        <f t="shared" si="133"/>
        <v>84.273093554999988</v>
      </c>
      <c r="Z364" s="478">
        <f t="shared" si="134"/>
        <v>0</v>
      </c>
      <c r="AA364" s="465">
        <f t="shared" si="135"/>
        <v>609.03552466999997</v>
      </c>
      <c r="AB364" s="429">
        <f t="shared" si="136"/>
        <v>0.12178274838432313</v>
      </c>
      <c r="AC364" s="454">
        <f t="shared" si="137"/>
        <v>99.368724713852629</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305.560876796</v>
      </c>
      <c r="V365" s="475">
        <f t="shared" si="130"/>
        <v>76.441925072000004</v>
      </c>
      <c r="W365" s="460">
        <f t="shared" si="131"/>
        <v>216.44900095</v>
      </c>
      <c r="X365" s="476">
        <f t="shared" si="132"/>
        <v>846.11887414700004</v>
      </c>
      <c r="Y365" s="476">
        <f t="shared" si="133"/>
        <v>242.281800855</v>
      </c>
      <c r="Z365" s="478">
        <f t="shared" si="134"/>
        <v>0</v>
      </c>
      <c r="AA365" s="465">
        <f t="shared" si="135"/>
        <v>1686.8524778200001</v>
      </c>
      <c r="AB365" s="429">
        <f t="shared" si="136"/>
        <v>0.33730303495700864</v>
      </c>
      <c r="AC365" s="454">
        <f t="shared" si="137"/>
        <v>98.757172935188592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188.64138109200002</v>
      </c>
      <c r="V366" s="475">
        <f t="shared" si="130"/>
        <v>40.876381563999999</v>
      </c>
      <c r="W366" s="460">
        <f t="shared" si="131"/>
        <v>130.07811239</v>
      </c>
      <c r="X366" s="476">
        <f t="shared" si="132"/>
        <v>494.80431908399999</v>
      </c>
      <c r="Y366" s="476">
        <f t="shared" si="133"/>
        <v>143.22694172999999</v>
      </c>
      <c r="Z366" s="478">
        <f t="shared" si="134"/>
        <v>0</v>
      </c>
      <c r="AA366" s="465">
        <f t="shared" si="135"/>
        <v>997.62713586000007</v>
      </c>
      <c r="AB366" s="429">
        <f t="shared" si="136"/>
        <v>0.19948553006598682</v>
      </c>
      <c r="AC366" s="454">
        <f t="shared" si="137"/>
        <v>99.180721616840827</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156.73652112400001</v>
      </c>
      <c r="V367" s="475">
        <f t="shared" si="130"/>
        <v>43.300750972000003</v>
      </c>
      <c r="W367" s="460">
        <f t="shared" si="131"/>
        <v>94.198885915000005</v>
      </c>
      <c r="X367" s="476">
        <f t="shared" si="132"/>
        <v>367.35966914599999</v>
      </c>
      <c r="Y367" s="476">
        <f t="shared" si="133"/>
        <v>98.34149428500001</v>
      </c>
      <c r="Z367" s="478">
        <f t="shared" si="134"/>
        <v>0</v>
      </c>
      <c r="AA367" s="465">
        <f t="shared" si="135"/>
        <v>759.93732144199998</v>
      </c>
      <c r="AB367" s="429">
        <f t="shared" si="136"/>
        <v>0.15195707287382523</v>
      </c>
      <c r="AC367" s="454">
        <f t="shared" si="137"/>
        <v>100.24435826801231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101.90551664</v>
      </c>
      <c r="V368" s="475">
        <f t="shared" si="130"/>
        <v>26.558804712000001</v>
      </c>
      <c r="W368" s="460">
        <f t="shared" si="131"/>
        <v>59.641941344999999</v>
      </c>
      <c r="X368" s="476">
        <f t="shared" si="132"/>
        <v>249.423731342</v>
      </c>
      <c r="Y368" s="476">
        <f t="shared" si="133"/>
        <v>67.113347789999992</v>
      </c>
      <c r="Z368" s="478">
        <f t="shared" si="134"/>
        <v>0</v>
      </c>
      <c r="AA368" s="465">
        <f t="shared" si="135"/>
        <v>504.64334182900001</v>
      </c>
      <c r="AB368" s="429">
        <f t="shared" si="136"/>
        <v>0.1009084866684663</v>
      </c>
      <c r="AC368" s="454">
        <f t="shared" si="137"/>
        <v>100.41642995033331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43.228775464000002</v>
      </c>
      <c r="V369" s="475">
        <f t="shared" si="130"/>
        <v>12.562944763999999</v>
      </c>
      <c r="W369" s="460">
        <f t="shared" si="131"/>
        <v>27.54362639</v>
      </c>
      <c r="X369" s="476">
        <f t="shared" si="132"/>
        <v>100.460646482</v>
      </c>
      <c r="Y369" s="476">
        <f t="shared" si="133"/>
        <v>24.853488299999999</v>
      </c>
      <c r="Z369" s="478">
        <f t="shared" si="134"/>
        <v>0</v>
      </c>
      <c r="AA369" s="465">
        <f t="shared" si="135"/>
        <v>208.64948140000001</v>
      </c>
      <c r="AB369" s="429">
        <f t="shared" si="136"/>
        <v>4.1721551969606079E-2</v>
      </c>
      <c r="AC369" s="454">
        <f t="shared" si="137"/>
        <v>100.69574104227247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86.625803688000005</v>
      </c>
      <c r="V370" s="475">
        <f t="shared" si="130"/>
        <v>21.310566503999997</v>
      </c>
      <c r="W370" s="460">
        <f t="shared" si="131"/>
        <v>47.311585340000001</v>
      </c>
      <c r="X370" s="476">
        <f t="shared" si="132"/>
        <v>172.56088149199999</v>
      </c>
      <c r="Y370" s="476">
        <f t="shared" si="133"/>
        <v>42.920607165000007</v>
      </c>
      <c r="Z370" s="478">
        <f t="shared" si="134"/>
        <v>0</v>
      </c>
      <c r="AA370" s="465">
        <f t="shared" si="135"/>
        <v>370.72944418899999</v>
      </c>
      <c r="AB370" s="429">
        <f t="shared" si="136"/>
        <v>7.4131062625274941E-2</v>
      </c>
      <c r="AC370" s="454">
        <f t="shared" si="137"/>
        <v>103.30973462331075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241.50585447200001</v>
      </c>
      <c r="V371" s="475">
        <f t="shared" si="130"/>
        <v>68.800407788000001</v>
      </c>
      <c r="W371" s="460">
        <f t="shared" si="131"/>
        <v>153.87775747000001</v>
      </c>
      <c r="X371" s="476">
        <f t="shared" si="132"/>
        <v>561.24269098600007</v>
      </c>
      <c r="Y371" s="476">
        <f t="shared" si="133"/>
        <v>151.52847873000002</v>
      </c>
      <c r="Z371" s="478">
        <f t="shared" si="134"/>
        <v>0</v>
      </c>
      <c r="AA371" s="465">
        <f t="shared" si="135"/>
        <v>1176.9551894460001</v>
      </c>
      <c r="AB371" s="429">
        <f t="shared" si="136"/>
        <v>0.23534396909538094</v>
      </c>
      <c r="AC371" s="454">
        <f t="shared" si="137"/>
        <v>100.11187168537299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120.121818504</v>
      </c>
      <c r="V372" s="475">
        <f t="shared" si="130"/>
        <v>29.299194268000001</v>
      </c>
      <c r="W372" s="460">
        <f t="shared" si="131"/>
        <v>77.872062475000007</v>
      </c>
      <c r="X372" s="476">
        <f t="shared" si="132"/>
        <v>284.02497290500003</v>
      </c>
      <c r="Y372" s="476">
        <f t="shared" si="133"/>
        <v>83.00761516499999</v>
      </c>
      <c r="Z372" s="478">
        <f t="shared" si="134"/>
        <v>0</v>
      </c>
      <c r="AA372" s="465">
        <f t="shared" si="135"/>
        <v>594.32566331700002</v>
      </c>
      <c r="AB372" s="429">
        <f t="shared" si="136"/>
        <v>0.1188413643905219</v>
      </c>
      <c r="AC372" s="454">
        <f t="shared" si="137"/>
        <v>98.878258077632708</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49.628073408000006</v>
      </c>
      <c r="V373" s="475">
        <f t="shared" si="130"/>
        <v>13.047191744000001</v>
      </c>
      <c r="W373" s="460">
        <f t="shared" si="131"/>
        <v>31.621000080000002</v>
      </c>
      <c r="X373" s="476">
        <f t="shared" si="132"/>
        <v>105.72718025900001</v>
      </c>
      <c r="Y373" s="476">
        <f t="shared" si="133"/>
        <v>35.034856515000001</v>
      </c>
      <c r="Z373" s="478">
        <f t="shared" si="134"/>
        <v>0</v>
      </c>
      <c r="AA373" s="465">
        <f t="shared" si="135"/>
        <v>235.05830200600002</v>
      </c>
      <c r="AB373" s="429">
        <f t="shared" si="136"/>
        <v>4.7002259949210159E-2</v>
      </c>
      <c r="AC373" s="454">
        <f t="shared" si="137"/>
        <v>96.007030616243455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97.955730928000008</v>
      </c>
      <c r="V374" s="475">
        <f t="shared" si="130"/>
        <v>21.331827312000001</v>
      </c>
      <c r="W374" s="460">
        <f t="shared" si="131"/>
        <v>57.293211559999996</v>
      </c>
      <c r="X374" s="476">
        <f t="shared" si="132"/>
        <v>210.013915357</v>
      </c>
      <c r="Y374" s="476">
        <f t="shared" si="133"/>
        <v>55.110375735000005</v>
      </c>
      <c r="Z374" s="478">
        <f t="shared" si="134"/>
        <v>0</v>
      </c>
      <c r="AA374" s="465">
        <f t="shared" si="135"/>
        <v>441.70506089200001</v>
      </c>
      <c r="AB374" s="429">
        <f t="shared" si="136"/>
        <v>8.8323347508898226E-2</v>
      </c>
      <c r="AC374" s="454">
        <f t="shared" si="137"/>
        <v>101.83040539726953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78.022966155999995</v>
      </c>
      <c r="V375" s="475">
        <f t="shared" si="130"/>
        <v>21.752883724</v>
      </c>
      <c r="W375" s="460">
        <f t="shared" si="131"/>
        <v>44.34724267</v>
      </c>
      <c r="X375" s="476">
        <f t="shared" si="132"/>
        <v>182.984645129</v>
      </c>
      <c r="Y375" s="476">
        <f t="shared" si="133"/>
        <v>55.597957035</v>
      </c>
      <c r="Z375" s="478">
        <f t="shared" si="134"/>
        <v>0</v>
      </c>
      <c r="AA375" s="465">
        <f t="shared" si="135"/>
        <v>382.705694714</v>
      </c>
      <c r="AB375" s="429">
        <f t="shared" si="136"/>
        <v>7.6525833776044785E-2</v>
      </c>
      <c r="AC375" s="454">
        <f t="shared" si="137"/>
        <v>97.502142237923081</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76.332192968000001</v>
      </c>
      <c r="V376" s="475">
        <f t="shared" si="130"/>
        <v>18.591104340000001</v>
      </c>
      <c r="W376" s="460">
        <f t="shared" si="131"/>
        <v>53.083115875000004</v>
      </c>
      <c r="X376" s="476">
        <f t="shared" si="132"/>
        <v>237.35799128200003</v>
      </c>
      <c r="Y376" s="476">
        <f t="shared" si="133"/>
        <v>79.594334505000006</v>
      </c>
      <c r="Z376" s="478">
        <f t="shared" si="134"/>
        <v>0</v>
      </c>
      <c r="AA376" s="465">
        <f t="shared" si="135"/>
        <v>464.95873897000001</v>
      </c>
      <c r="AB376" s="429">
        <f t="shared" si="136"/>
        <v>9.2973153163367322E-2</v>
      </c>
      <c r="AC376" s="454">
        <f t="shared" si="137"/>
        <v>94.424529881267645</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207.80446889999999</v>
      </c>
      <c r="V377" s="475">
        <f t="shared" si="130"/>
        <v>57.555146344000001</v>
      </c>
      <c r="W377" s="460">
        <f t="shared" si="131"/>
        <v>100.90665118</v>
      </c>
      <c r="X377" s="476">
        <f t="shared" si="132"/>
        <v>326.666577921</v>
      </c>
      <c r="Y377" s="476">
        <f t="shared" si="133"/>
        <v>82.011822240000001</v>
      </c>
      <c r="Z377" s="478">
        <f t="shared" si="134"/>
        <v>0</v>
      </c>
      <c r="AA377" s="465">
        <f t="shared" si="135"/>
        <v>774.94466658499994</v>
      </c>
      <c r="AB377" s="429">
        <f t="shared" si="136"/>
        <v>0.15495794172865426</v>
      </c>
      <c r="AC377" s="454">
        <f t="shared" si="137"/>
        <v>103.20322306537886</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35.682279892000004</v>
      </c>
      <c r="V378" s="475">
        <f t="shared" si="130"/>
        <v>6.4744758000000004</v>
      </c>
      <c r="W378" s="460">
        <f t="shared" si="131"/>
        <v>22.021327940000003</v>
      </c>
      <c r="X378" s="476">
        <f t="shared" si="132"/>
        <v>75.75521627900001</v>
      </c>
      <c r="Y378" s="476">
        <f t="shared" si="133"/>
        <v>23.775102480000001</v>
      </c>
      <c r="Z378" s="478">
        <f t="shared" si="134"/>
        <v>0</v>
      </c>
      <c r="AA378" s="465">
        <f t="shared" si="135"/>
        <v>163.70840239099999</v>
      </c>
      <c r="AB378" s="429">
        <f t="shared" si="136"/>
        <v>3.2735133451509697E-2</v>
      </c>
      <c r="AC378" s="454">
        <f t="shared" si="137"/>
        <v>98.473004194348562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142.481003544</v>
      </c>
      <c r="V379" s="475">
        <f t="shared" si="130"/>
        <v>33.034236456000002</v>
      </c>
      <c r="W379" s="460">
        <f t="shared" si="131"/>
        <v>90.06106948</v>
      </c>
      <c r="X379" s="476">
        <f t="shared" si="132"/>
        <v>390.47198036500004</v>
      </c>
      <c r="Y379" s="476">
        <f t="shared" si="133"/>
        <v>112.98727385999999</v>
      </c>
      <c r="Z379" s="478">
        <f t="shared" si="134"/>
        <v>0</v>
      </c>
      <c r="AA379" s="465">
        <f t="shared" si="135"/>
        <v>769.03556370499996</v>
      </c>
      <c r="AB379" s="429">
        <f t="shared" si="136"/>
        <v>0.1537763574695061</v>
      </c>
      <c r="AC379" s="454">
        <f t="shared" si="137"/>
        <v>98.963110406865724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171.21116101600001</v>
      </c>
      <c r="V380" s="475">
        <f t="shared" si="130"/>
        <v>35.400481004</v>
      </c>
      <c r="W380" s="460">
        <f t="shared" si="131"/>
        <v>90.217011224999993</v>
      </c>
      <c r="X380" s="476">
        <f t="shared" si="132"/>
        <v>326.20307369700004</v>
      </c>
      <c r="Y380" s="476">
        <f t="shared" si="133"/>
        <v>83.472891719999993</v>
      </c>
      <c r="Z380" s="478">
        <f t="shared" si="134"/>
        <v>0</v>
      </c>
      <c r="AA380" s="465">
        <f t="shared" si="135"/>
        <v>706.50461866199998</v>
      </c>
      <c r="AB380" s="429">
        <f t="shared" si="136"/>
        <v>0.1412726691985603</v>
      </c>
      <c r="AC380" s="454">
        <f t="shared" si="137"/>
        <v>103.320696974322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190.42086451199998</v>
      </c>
      <c r="V381" s="475">
        <f t="shared" si="130"/>
        <v>52.597218048000002</v>
      </c>
      <c r="W381" s="460">
        <f t="shared" si="131"/>
        <v>132.397787685</v>
      </c>
      <c r="X381" s="476">
        <f t="shared" si="132"/>
        <v>509.16301656599995</v>
      </c>
      <c r="Y381" s="476">
        <f t="shared" si="133"/>
        <v>152.52449805000001</v>
      </c>
      <c r="Z381" s="478">
        <f t="shared" si="134"/>
        <v>0</v>
      </c>
      <c r="AA381" s="465">
        <f t="shared" si="135"/>
        <v>1037.1033848609998</v>
      </c>
      <c r="AB381" s="429">
        <f t="shared" si="136"/>
        <v>0.20737920113197356</v>
      </c>
      <c r="AC381" s="454">
        <f t="shared" si="137"/>
        <v>97.446989971105879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109.244492936</v>
      </c>
      <c r="V382" s="475">
        <f t="shared" si="130"/>
        <v>29.165436516</v>
      </c>
      <c r="W382" s="460">
        <f t="shared" si="131"/>
        <v>70.397219504999995</v>
      </c>
      <c r="X382" s="476">
        <f t="shared" si="132"/>
        <v>256.76176701899999</v>
      </c>
      <c r="Y382" s="476">
        <f t="shared" si="133"/>
        <v>74.827806434999999</v>
      </c>
      <c r="Z382" s="478">
        <f t="shared" si="134"/>
        <v>0</v>
      </c>
      <c r="AA382" s="465">
        <f t="shared" si="135"/>
        <v>540.39672241099993</v>
      </c>
      <c r="AB382" s="429">
        <f t="shared" si="136"/>
        <v>0.10805773293561287</v>
      </c>
      <c r="AC382" s="454">
        <f t="shared" si="137"/>
        <v>98.646978239196073</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22.714884348000002</v>
      </c>
      <c r="V383" s="475">
        <f t="shared" si="130"/>
        <v>7.9558944919999997</v>
      </c>
      <c r="W383" s="460">
        <f t="shared" si="131"/>
        <v>18.348982015000001</v>
      </c>
      <c r="X383" s="476">
        <f t="shared" si="132"/>
        <v>66.924760356999997</v>
      </c>
      <c r="Y383" s="476">
        <f t="shared" si="133"/>
        <v>18.497552519999999</v>
      </c>
      <c r="Z383" s="478">
        <f t="shared" si="134"/>
        <v>0</v>
      </c>
      <c r="AA383" s="465">
        <f t="shared" si="135"/>
        <v>134.44207373199998</v>
      </c>
      <c r="AB383" s="429">
        <f t="shared" si="136"/>
        <v>2.6883038138772242E-2</v>
      </c>
      <c r="AC383" s="454">
        <f t="shared" si="137"/>
        <v>97.088171500650034</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147.80975153999998</v>
      </c>
      <c r="V384" s="475">
        <f t="shared" si="130"/>
        <v>41.978343879999997</v>
      </c>
      <c r="W384" s="460">
        <f t="shared" si="131"/>
        <v>90.786124349999994</v>
      </c>
      <c r="X384" s="476">
        <f t="shared" si="132"/>
        <v>343.49951014499999</v>
      </c>
      <c r="Y384" s="476">
        <f t="shared" si="133"/>
        <v>92.740554224999997</v>
      </c>
      <c r="Z384" s="478">
        <f t="shared" si="134"/>
        <v>0</v>
      </c>
      <c r="AA384" s="465">
        <f t="shared" si="135"/>
        <v>716.81428414000004</v>
      </c>
      <c r="AB384" s="429">
        <f t="shared" si="136"/>
        <v>0.143334189990002</v>
      </c>
      <c r="AC384" s="454">
        <f t="shared" si="137"/>
        <v>99.879589762283544</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36.921477352000004</v>
      </c>
      <c r="V385" s="475">
        <f t="shared" si="130"/>
        <v>7.2526346639999995</v>
      </c>
      <c r="W385" s="460">
        <f t="shared" si="131"/>
        <v>20.375478654999998</v>
      </c>
      <c r="X385" s="476">
        <f t="shared" si="132"/>
        <v>89.172893828000014</v>
      </c>
      <c r="Y385" s="476">
        <f t="shared" si="133"/>
        <v>25.957957275000002</v>
      </c>
      <c r="Z385" s="478">
        <f t="shared" si="134"/>
        <v>0</v>
      </c>
      <c r="AA385" s="465">
        <f t="shared" si="135"/>
        <v>179.68044177400003</v>
      </c>
      <c r="AB385" s="429">
        <f t="shared" si="136"/>
        <v>3.5928902574285146E-2</v>
      </c>
      <c r="AC385" s="454">
        <f t="shared" si="137"/>
        <v>99.421905392935187</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47.617357835999996</v>
      </c>
      <c r="V386" s="475">
        <f t="shared" si="130"/>
        <v>13.283953739999999</v>
      </c>
      <c r="W386" s="460">
        <f t="shared" si="131"/>
        <v>27.159296624999996</v>
      </c>
      <c r="X386" s="476">
        <f t="shared" si="132"/>
        <v>99.076142145000006</v>
      </c>
      <c r="Y386" s="476">
        <f t="shared" si="133"/>
        <v>23.864945175000003</v>
      </c>
      <c r="Z386" s="478">
        <f t="shared" si="134"/>
        <v>0</v>
      </c>
      <c r="AA386" s="465">
        <f t="shared" si="135"/>
        <v>211.00169552099999</v>
      </c>
      <c r="AB386" s="429">
        <f t="shared" si="136"/>
        <v>4.2191900724055188E-2</v>
      </c>
      <c r="AC386" s="454">
        <f t="shared" si="137"/>
        <v>102.06196827521697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92.820894572</v>
      </c>
      <c r="V387" s="475">
        <f t="shared" si="130"/>
        <v>24.186761167999997</v>
      </c>
      <c r="W387" s="460">
        <f t="shared" si="131"/>
        <v>60.610740710000002</v>
      </c>
      <c r="X387" s="476">
        <f t="shared" si="132"/>
        <v>212.53485743800002</v>
      </c>
      <c r="Y387" s="476">
        <f t="shared" si="133"/>
        <v>55.707504479999997</v>
      </c>
      <c r="Z387" s="478">
        <f t="shared" si="134"/>
        <v>0</v>
      </c>
      <c r="AA387" s="465">
        <f t="shared" si="135"/>
        <v>445.86075836800001</v>
      </c>
      <c r="AB387" s="429">
        <f t="shared" si="136"/>
        <v>8.9154320809438109E-2</v>
      </c>
      <c r="AC387" s="454">
        <f t="shared" si="137"/>
        <v>99.528931385417792</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73.232631103999992</v>
      </c>
      <c r="V388" s="475">
        <f t="shared" si="130"/>
        <v>24.164809672000001</v>
      </c>
      <c r="W388" s="460">
        <f t="shared" si="131"/>
        <v>61.513620874999994</v>
      </c>
      <c r="X388" s="476">
        <f t="shared" si="132"/>
        <v>246.964012164</v>
      </c>
      <c r="Y388" s="476">
        <f t="shared" si="133"/>
        <v>66.651372344999999</v>
      </c>
      <c r="Z388" s="478">
        <f t="shared" si="134"/>
        <v>0</v>
      </c>
      <c r="AA388" s="465">
        <f t="shared" si="135"/>
        <v>472.52644615999998</v>
      </c>
      <c r="AB388" s="429">
        <f t="shared" si="136"/>
        <v>9.4486391953609278E-2</v>
      </c>
      <c r="AC388" s="454">
        <f t="shared" si="137"/>
        <v>97.983450944301495</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92.880961639999995</v>
      </c>
      <c r="V389" s="475">
        <f t="shared" si="130"/>
        <v>28.461853212000001</v>
      </c>
      <c r="W389" s="460">
        <f t="shared" si="131"/>
        <v>71.183431725000005</v>
      </c>
      <c r="X389" s="476">
        <f t="shared" si="132"/>
        <v>260.65886149300002</v>
      </c>
      <c r="Y389" s="476">
        <f t="shared" si="133"/>
        <v>77.136413654999998</v>
      </c>
      <c r="Z389" s="478">
        <f t="shared" si="134"/>
        <v>0</v>
      </c>
      <c r="AA389" s="465">
        <f t="shared" si="135"/>
        <v>530.32152172500003</v>
      </c>
      <c r="AB389" s="429">
        <f t="shared" si="136"/>
        <v>0.10604309572585484</v>
      </c>
      <c r="AC389" s="454">
        <f t="shared" si="137"/>
        <v>96.584926132021536</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128.49981804399999</v>
      </c>
      <c r="V390" s="475">
        <f t="shared" si="130"/>
        <v>34.726735024</v>
      </c>
      <c r="W390" s="460">
        <f t="shared" si="131"/>
        <v>80.921826969999998</v>
      </c>
      <c r="X390" s="476">
        <f t="shared" si="132"/>
        <v>295.14846508599999</v>
      </c>
      <c r="Y390" s="476">
        <f t="shared" si="133"/>
        <v>77.303146154999993</v>
      </c>
      <c r="Z390" s="478">
        <f t="shared" si="134"/>
        <v>0</v>
      </c>
      <c r="AA390" s="465">
        <f t="shared" si="135"/>
        <v>616.59999127899994</v>
      </c>
      <c r="AB390" s="429">
        <f t="shared" si="136"/>
        <v>0.1232953391879624</v>
      </c>
      <c r="AC390" s="454">
        <f t="shared" si="137"/>
        <v>100.20127352556925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130.86333807600002</v>
      </c>
      <c r="V391" s="475">
        <f t="shared" si="130"/>
        <v>30.410231236000001</v>
      </c>
      <c r="W391" s="460">
        <f t="shared" si="131"/>
        <v>83.380823385000014</v>
      </c>
      <c r="X391" s="476">
        <f t="shared" si="132"/>
        <v>304.11723216300004</v>
      </c>
      <c r="Y391" s="476">
        <f t="shared" si="133"/>
        <v>85.0471845</v>
      </c>
      <c r="Z391" s="478">
        <f t="shared" si="134"/>
        <v>0</v>
      </c>
      <c r="AA391" s="465">
        <f t="shared" si="135"/>
        <v>633.81880936000005</v>
      </c>
      <c r="AB391" s="429">
        <f t="shared" si="136"/>
        <v>0.12673841418916218</v>
      </c>
      <c r="AC391" s="454">
        <f t="shared" si="137"/>
        <v>99.255398373258259</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40.028105687999997</v>
      </c>
      <c r="V392" s="475">
        <f t="shared" si="130"/>
        <v>10.758714632</v>
      </c>
      <c r="W392" s="460">
        <f t="shared" si="131"/>
        <v>25.50428913</v>
      </c>
      <c r="X392" s="476">
        <f t="shared" si="132"/>
        <v>78.522882335000006</v>
      </c>
      <c r="Y392" s="476">
        <f t="shared" si="133"/>
        <v>26.713672814999999</v>
      </c>
      <c r="Z392" s="478">
        <f t="shared" si="134"/>
        <v>0</v>
      </c>
      <c r="AA392" s="465">
        <f t="shared" si="135"/>
        <v>181.52766459999998</v>
      </c>
      <c r="AB392" s="429">
        <f t="shared" si="136"/>
        <v>3.6298273265346924E-2</v>
      </c>
      <c r="AC392" s="454">
        <f t="shared" si="137"/>
        <v>95.012988187587155</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73.841105331999998</v>
      </c>
      <c r="V393" s="475">
        <f t="shared" ref="V393:V456" si="151">IFERROR(V$5*I393,"")</f>
        <v>18.989448419999999</v>
      </c>
      <c r="W393" s="460">
        <f t="shared" ref="W393:W456" si="152">IFERROR(W$5*K393,"")</f>
        <v>43.253792219999994</v>
      </c>
      <c r="X393" s="476">
        <f t="shared" ref="X393:X456" si="153">IFERROR(X$5*M393,"")</f>
        <v>178.82166690000003</v>
      </c>
      <c r="Y393" s="476">
        <f t="shared" ref="Y393:Y456" si="154">IFERROR(Y$5*O393,"")</f>
        <v>49.499827754999998</v>
      </c>
      <c r="Z393" s="478">
        <f t="shared" ref="Z393:Z456" si="155">IFERROR(Z$5*Q393,"")</f>
        <v>0</v>
      </c>
      <c r="AA393" s="465">
        <f t="shared" ref="AA393:AA456" si="156">IFERROR(SUM(U393:Z393),"")</f>
        <v>364.40584062700003</v>
      </c>
      <c r="AB393" s="429">
        <f t="shared" ref="AB393:AB456" si="157">IF(OR(AA393="", AA393=0), "", AA393/$AA$5)</f>
        <v>7.2866594806438714E-2</v>
      </c>
      <c r="AC393" s="454">
        <f t="shared" ref="AC393:AC456" si="158">IF(OR(AB393="", AB393=0), "", IF(AN393&gt;0, AB393/AN393*100, ""))</f>
        <v>99.901992926458789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131.55165911999998</v>
      </c>
      <c r="V394" s="475">
        <f t="shared" si="151"/>
        <v>30.740075367999999</v>
      </c>
      <c r="W394" s="460">
        <f t="shared" si="152"/>
        <v>83.819393699999992</v>
      </c>
      <c r="X394" s="476">
        <f t="shared" si="153"/>
        <v>320.91617608399997</v>
      </c>
      <c r="Y394" s="476">
        <f t="shared" si="154"/>
        <v>85.315232954999999</v>
      </c>
      <c r="Z394" s="478">
        <f t="shared" si="155"/>
        <v>0</v>
      </c>
      <c r="AA394" s="465">
        <f t="shared" si="156"/>
        <v>652.34253722699987</v>
      </c>
      <c r="AB394" s="429">
        <f t="shared" si="157"/>
        <v>0.13044241896160766</v>
      </c>
      <c r="AC394" s="454">
        <f t="shared" si="158"/>
        <v>101.17006317926422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40.911425995999998</v>
      </c>
      <c r="V395" s="475">
        <f t="shared" si="151"/>
        <v>10.404229807999998</v>
      </c>
      <c r="W395" s="460">
        <f t="shared" si="152"/>
        <v>23.995670859999997</v>
      </c>
      <c r="X395" s="476">
        <f t="shared" si="153"/>
        <v>69.846567082000007</v>
      </c>
      <c r="Y395" s="476">
        <f t="shared" si="154"/>
        <v>22.766894594999997</v>
      </c>
      <c r="Z395" s="478">
        <f t="shared" si="155"/>
        <v>0</v>
      </c>
      <c r="AA395" s="465">
        <f t="shared" si="156"/>
        <v>167.92478834100001</v>
      </c>
      <c r="AB395" s="429">
        <f t="shared" si="157"/>
        <v>3.3578242019796041E-2</v>
      </c>
      <c r="AC395" s="454">
        <f t="shared" si="158"/>
        <v>95.375567343270916</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37.117343220000002</v>
      </c>
      <c r="V396" s="475">
        <f t="shared" si="151"/>
        <v>10.168868784000001</v>
      </c>
      <c r="W396" s="460">
        <f t="shared" si="152"/>
        <v>20.75796132</v>
      </c>
      <c r="X396" s="476">
        <f t="shared" si="153"/>
        <v>68.614213376999999</v>
      </c>
      <c r="Y396" s="476">
        <f t="shared" si="154"/>
        <v>22.329310469999999</v>
      </c>
      <c r="Z396" s="478">
        <f t="shared" si="155"/>
        <v>0</v>
      </c>
      <c r="AA396" s="465">
        <f t="shared" si="156"/>
        <v>158.98769717100001</v>
      </c>
      <c r="AB396" s="429">
        <f t="shared" si="157"/>
        <v>3.1791181197960407E-2</v>
      </c>
      <c r="AC396" s="454">
        <f t="shared" si="158"/>
        <v>97.147168429667673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61.269429135999999</v>
      </c>
      <c r="V397" s="475">
        <f t="shared" si="151"/>
        <v>15.506787660000001</v>
      </c>
      <c r="W397" s="460">
        <f t="shared" si="152"/>
        <v>32.493766620000002</v>
      </c>
      <c r="X397" s="476">
        <f t="shared" si="153"/>
        <v>106.428757889</v>
      </c>
      <c r="Y397" s="476">
        <f t="shared" si="154"/>
        <v>30.621232455000001</v>
      </c>
      <c r="Z397" s="478">
        <f t="shared" si="155"/>
        <v>0</v>
      </c>
      <c r="AA397" s="465">
        <f t="shared" si="156"/>
        <v>246.31997376000001</v>
      </c>
      <c r="AB397" s="429">
        <f t="shared" si="157"/>
        <v>4.9254143923215359E-2</v>
      </c>
      <c r="AC397" s="454">
        <f t="shared" si="158"/>
        <v>100.46153717782025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43.689455159999994</v>
      </c>
      <c r="V398" s="475">
        <f t="shared" si="151"/>
        <v>12.069849479999998</v>
      </c>
      <c r="W398" s="460">
        <f t="shared" si="152"/>
        <v>27.837152849999999</v>
      </c>
      <c r="X398" s="476">
        <f t="shared" si="153"/>
        <v>101.53123382999999</v>
      </c>
      <c r="Y398" s="476">
        <f t="shared" si="154"/>
        <v>27.41215815</v>
      </c>
      <c r="Z398" s="478">
        <f t="shared" si="155"/>
        <v>0</v>
      </c>
      <c r="AA398" s="465">
        <f t="shared" si="156"/>
        <v>212.53984947000001</v>
      </c>
      <c r="AB398" s="429">
        <f t="shared" si="157"/>
        <v>4.2499470000000004E-2</v>
      </c>
      <c r="AC398" s="454">
        <f t="shared" si="158"/>
        <v>99.390269293731691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27.090554012000002</v>
      </c>
      <c r="V399" s="475">
        <f t="shared" si="151"/>
        <v>8.2049113719999998</v>
      </c>
      <c r="W399" s="460">
        <f t="shared" si="152"/>
        <v>18.389667995</v>
      </c>
      <c r="X399" s="476">
        <f t="shared" si="153"/>
        <v>60.459753673000002</v>
      </c>
      <c r="Y399" s="476">
        <f t="shared" si="154"/>
        <v>18.634393785</v>
      </c>
      <c r="Z399" s="478">
        <f t="shared" si="155"/>
        <v>0</v>
      </c>
      <c r="AA399" s="465">
        <f t="shared" si="156"/>
        <v>132.77928083699999</v>
      </c>
      <c r="AB399" s="429">
        <f t="shared" si="157"/>
        <v>2.6550546058188358E-2</v>
      </c>
      <c r="AC399" s="454">
        <f t="shared" si="158"/>
        <v>93.062028729158527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53.001443072000001</v>
      </c>
      <c r="V400" s="475">
        <f t="shared" si="151"/>
        <v>17.431657584</v>
      </c>
      <c r="W400" s="460">
        <f t="shared" si="152"/>
        <v>33.816813565000004</v>
      </c>
      <c r="X400" s="476">
        <f t="shared" si="153"/>
        <v>147.48442525499999</v>
      </c>
      <c r="Y400" s="476">
        <f t="shared" si="154"/>
        <v>45.126898679999996</v>
      </c>
      <c r="Z400" s="478">
        <f t="shared" si="155"/>
        <v>0</v>
      </c>
      <c r="AA400" s="465">
        <f t="shared" si="156"/>
        <v>296.86123815600001</v>
      </c>
      <c r="AB400" s="429">
        <f t="shared" si="157"/>
        <v>5.9360375556088786E-2</v>
      </c>
      <c r="AC400" s="454">
        <f t="shared" si="158"/>
        <v>95.472002133168331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32.203494995999996</v>
      </c>
      <c r="V403" s="475">
        <f t="shared" si="151"/>
        <v>9.0740172599999998</v>
      </c>
      <c r="W403" s="460">
        <f t="shared" si="152"/>
        <v>24.672289135</v>
      </c>
      <c r="X403" s="476">
        <f t="shared" si="153"/>
        <v>84.325068135999999</v>
      </c>
      <c r="Y403" s="476">
        <f t="shared" si="154"/>
        <v>22.766709480000003</v>
      </c>
      <c r="Z403" s="478">
        <f t="shared" si="155"/>
        <v>0</v>
      </c>
      <c r="AA403" s="465">
        <f t="shared" si="156"/>
        <v>173.041579007</v>
      </c>
      <c r="AB403" s="429">
        <f t="shared" si="157"/>
        <v>3.460139552229554E-2</v>
      </c>
      <c r="AC403" s="454">
        <f t="shared" si="158"/>
        <v>99.208581609183909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58.068170316</v>
      </c>
      <c r="V404" s="475">
        <f t="shared" si="151"/>
        <v>16.360877616</v>
      </c>
      <c r="W404" s="460">
        <f t="shared" si="152"/>
        <v>42.027161274999997</v>
      </c>
      <c r="X404" s="476">
        <f t="shared" si="153"/>
        <v>151.43077851999999</v>
      </c>
      <c r="Y404" s="476">
        <f t="shared" si="154"/>
        <v>36.7168572</v>
      </c>
      <c r="Z404" s="478">
        <f t="shared" si="155"/>
        <v>0</v>
      </c>
      <c r="AA404" s="465">
        <f t="shared" si="156"/>
        <v>304.60384492700001</v>
      </c>
      <c r="AB404" s="429">
        <f t="shared" si="157"/>
        <v>6.0908587267946415E-2</v>
      </c>
      <c r="AC404" s="454">
        <f t="shared" si="158"/>
        <v>101.54865131947226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163.63923066800001</v>
      </c>
      <c r="V405" s="475">
        <f t="shared" si="151"/>
        <v>49.511495568000001</v>
      </c>
      <c r="W405" s="460">
        <f t="shared" si="152"/>
        <v>110.79484950999999</v>
      </c>
      <c r="X405" s="476">
        <f t="shared" si="153"/>
        <v>403.38548574300006</v>
      </c>
      <c r="Y405" s="476">
        <f t="shared" si="154"/>
        <v>115.37623711500001</v>
      </c>
      <c r="Z405" s="478">
        <f t="shared" si="155"/>
        <v>0</v>
      </c>
      <c r="AA405" s="465">
        <f t="shared" si="156"/>
        <v>842.70729860400013</v>
      </c>
      <c r="AB405" s="429">
        <f t="shared" si="157"/>
        <v>0.16850775816916619</v>
      </c>
      <c r="AC405" s="454">
        <f t="shared" si="158"/>
        <v>96.886840194962744</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595.06107315199995</v>
      </c>
      <c r="V406" s="475">
        <f t="shared" si="151"/>
        <v>162.13242800399999</v>
      </c>
      <c r="W406" s="460">
        <f t="shared" si="152"/>
        <v>372.11416630499997</v>
      </c>
      <c r="X406" s="476">
        <f t="shared" si="153"/>
        <v>1346.600216933</v>
      </c>
      <c r="Y406" s="476">
        <f t="shared" si="154"/>
        <v>366.43303399500002</v>
      </c>
      <c r="Z406" s="478">
        <f t="shared" si="155"/>
        <v>0</v>
      </c>
      <c r="AA406" s="465">
        <f t="shared" si="156"/>
        <v>2842.3409183889999</v>
      </c>
      <c r="AB406" s="429">
        <f t="shared" si="157"/>
        <v>0.56835451277524496</v>
      </c>
      <c r="AC406" s="454">
        <f t="shared" si="158"/>
        <v>100.1485614453529</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318.37687878000003</v>
      </c>
      <c r="V408" s="475">
        <f t="shared" si="151"/>
        <v>88.204223284000008</v>
      </c>
      <c r="W408" s="460">
        <f t="shared" si="152"/>
        <v>209.239179495</v>
      </c>
      <c r="X408" s="476">
        <f t="shared" si="153"/>
        <v>663.87508658599995</v>
      </c>
      <c r="Y408" s="476">
        <f t="shared" si="154"/>
        <v>195.93612823500001</v>
      </c>
      <c r="Z408" s="478">
        <f t="shared" si="155"/>
        <v>0</v>
      </c>
      <c r="AA408" s="465">
        <f t="shared" si="156"/>
        <v>1475.63149638</v>
      </c>
      <c r="AB408" s="429">
        <f t="shared" si="157"/>
        <v>0.29506728581883623</v>
      </c>
      <c r="AC408" s="454">
        <f t="shared" si="158"/>
        <v>97.210268950252555</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217.88855060400002</v>
      </c>
      <c r="V409" s="475">
        <f t="shared" si="151"/>
        <v>52.067057356000007</v>
      </c>
      <c r="W409" s="460">
        <f t="shared" si="152"/>
        <v>134.029494865</v>
      </c>
      <c r="X409" s="476">
        <f t="shared" si="153"/>
        <v>415.86383716</v>
      </c>
      <c r="Y409" s="476">
        <f t="shared" si="154"/>
        <v>131.98324303499999</v>
      </c>
      <c r="Z409" s="478">
        <f t="shared" si="155"/>
        <v>0</v>
      </c>
      <c r="AA409" s="465">
        <f t="shared" si="156"/>
        <v>951.83218302</v>
      </c>
      <c r="AB409" s="429">
        <f t="shared" si="157"/>
        <v>0.19032837092981403</v>
      </c>
      <c r="AC409" s="454">
        <f t="shared" si="158"/>
        <v>95.99013144337502</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351.49149840000001</v>
      </c>
      <c r="V410" s="475">
        <f t="shared" si="151"/>
        <v>96.023897460000001</v>
      </c>
      <c r="W410" s="460">
        <f t="shared" si="152"/>
        <v>222.40118179499999</v>
      </c>
      <c r="X410" s="476">
        <f t="shared" si="153"/>
        <v>780.25059887099997</v>
      </c>
      <c r="Y410" s="476">
        <f t="shared" si="154"/>
        <v>222.60159116999998</v>
      </c>
      <c r="Z410" s="478">
        <f t="shared" si="155"/>
        <v>0</v>
      </c>
      <c r="AA410" s="465">
        <f t="shared" si="156"/>
        <v>1672.7687676959997</v>
      </c>
      <c r="AB410" s="429">
        <f t="shared" si="157"/>
        <v>0.33448685616796636</v>
      </c>
      <c r="AC410" s="454">
        <f t="shared" si="158"/>
        <v>97.972600496520656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202.520668148</v>
      </c>
      <c r="V411" s="475">
        <f t="shared" si="151"/>
        <v>53.411946456000003</v>
      </c>
      <c r="W411" s="460">
        <f t="shared" si="152"/>
        <v>129.03797435500002</v>
      </c>
      <c r="X411" s="476">
        <f t="shared" si="153"/>
        <v>398.10449851600004</v>
      </c>
      <c r="Y411" s="476">
        <f t="shared" si="154"/>
        <v>127.06792894500001</v>
      </c>
      <c r="Z411" s="478">
        <f t="shared" si="155"/>
        <v>0</v>
      </c>
      <c r="AA411" s="465">
        <f t="shared" si="156"/>
        <v>910.14301642000009</v>
      </c>
      <c r="AB411" s="429">
        <f t="shared" si="157"/>
        <v>0.18199220484303141</v>
      </c>
      <c r="AC411" s="454">
        <f t="shared" si="158"/>
        <v>95.262741446892747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226.36892044000001</v>
      </c>
      <c r="V412" s="475">
        <f t="shared" si="151"/>
        <v>56.891787380000004</v>
      </c>
      <c r="W412" s="460">
        <f t="shared" si="152"/>
        <v>144.23311565</v>
      </c>
      <c r="X412" s="476">
        <f t="shared" si="153"/>
        <v>476.07962854199997</v>
      </c>
      <c r="Y412" s="476">
        <f t="shared" si="154"/>
        <v>142.03108334999999</v>
      </c>
      <c r="Z412" s="478">
        <f t="shared" si="155"/>
        <v>0</v>
      </c>
      <c r="AA412" s="465">
        <f t="shared" si="156"/>
        <v>1045.604535362</v>
      </c>
      <c r="AB412" s="429">
        <f t="shared" si="157"/>
        <v>0.20907909125414917</v>
      </c>
      <c r="AC412" s="454">
        <f t="shared" si="158"/>
        <v>96.935951331675426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278.53260621999999</v>
      </c>
      <c r="V413" s="475">
        <f t="shared" si="151"/>
        <v>74.178838979999995</v>
      </c>
      <c r="W413" s="460">
        <f t="shared" si="152"/>
        <v>177.46970532499998</v>
      </c>
      <c r="X413" s="476">
        <f t="shared" si="153"/>
        <v>573.13057477400002</v>
      </c>
      <c r="Y413" s="476">
        <f t="shared" si="154"/>
        <v>174.31154799000001</v>
      </c>
      <c r="Z413" s="478">
        <f t="shared" si="155"/>
        <v>0</v>
      </c>
      <c r="AA413" s="465">
        <f t="shared" si="156"/>
        <v>1277.6232732890001</v>
      </c>
      <c r="AB413" s="429">
        <f t="shared" si="157"/>
        <v>0.25547355994581084</v>
      </c>
      <c r="AC413" s="454">
        <f t="shared" si="158"/>
        <v>96.924093544569928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556.90887522799994</v>
      </c>
      <c r="V414" s="475">
        <f t="shared" si="151"/>
        <v>152.55631975999998</v>
      </c>
      <c r="W414" s="460">
        <f t="shared" si="152"/>
        <v>368.65689224999994</v>
      </c>
      <c r="X414" s="476">
        <f t="shared" si="153"/>
        <v>1271.2216026139999</v>
      </c>
      <c r="Y414" s="476">
        <f t="shared" si="154"/>
        <v>348.56635145999996</v>
      </c>
      <c r="Z414" s="478">
        <f t="shared" si="155"/>
        <v>0</v>
      </c>
      <c r="AA414" s="465">
        <f t="shared" si="156"/>
        <v>2697.910041312</v>
      </c>
      <c r="AB414" s="429">
        <f t="shared" si="157"/>
        <v>0.53947411343971208</v>
      </c>
      <c r="AC414" s="454">
        <f t="shared" si="158"/>
        <v>99.187743339415462</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304.55723422799997</v>
      </c>
      <c r="V415" s="475">
        <f t="shared" si="151"/>
        <v>79.261347283999996</v>
      </c>
      <c r="W415" s="460">
        <f t="shared" si="152"/>
        <v>205.237591925</v>
      </c>
      <c r="X415" s="476">
        <f t="shared" si="153"/>
        <v>670.60243174900006</v>
      </c>
      <c r="Y415" s="476">
        <f t="shared" si="154"/>
        <v>200.40467017500001</v>
      </c>
      <c r="Z415" s="478">
        <f t="shared" si="155"/>
        <v>0</v>
      </c>
      <c r="AA415" s="465">
        <f t="shared" si="156"/>
        <v>1460.063275361</v>
      </c>
      <c r="AB415" s="429">
        <f t="shared" si="157"/>
        <v>0.29195426421935611</v>
      </c>
      <c r="AC415" s="454">
        <f t="shared" si="158"/>
        <v>96.669250664029988</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268.154451752</v>
      </c>
      <c r="V416" s="475">
        <f t="shared" si="151"/>
        <v>77.588054216000003</v>
      </c>
      <c r="W416" s="460">
        <f t="shared" si="152"/>
        <v>186.66132949499999</v>
      </c>
      <c r="X416" s="476">
        <f t="shared" si="153"/>
        <v>612.93982200300002</v>
      </c>
      <c r="Y416" s="476">
        <f t="shared" si="154"/>
        <v>192.62470855499998</v>
      </c>
      <c r="Z416" s="478">
        <f t="shared" si="155"/>
        <v>0</v>
      </c>
      <c r="AA416" s="465">
        <f t="shared" si="156"/>
        <v>1337.9683660209998</v>
      </c>
      <c r="AB416" s="429">
        <f t="shared" si="157"/>
        <v>0.26754016517116574</v>
      </c>
      <c r="AC416" s="454">
        <f t="shared" si="158"/>
        <v>94.86725684875114</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739.96106143999998</v>
      </c>
      <c r="V417" s="475">
        <f t="shared" si="151"/>
        <v>216.50436318799999</v>
      </c>
      <c r="W417" s="460">
        <f t="shared" si="152"/>
        <v>503.679200745</v>
      </c>
      <c r="X417" s="476">
        <f t="shared" si="153"/>
        <v>1844.615108339</v>
      </c>
      <c r="Y417" s="476">
        <f t="shared" si="154"/>
        <v>503.76821612999998</v>
      </c>
      <c r="Z417" s="478">
        <f t="shared" si="155"/>
        <v>0</v>
      </c>
      <c r="AA417" s="465">
        <f t="shared" si="156"/>
        <v>3808.527949842</v>
      </c>
      <c r="AB417" s="429">
        <f t="shared" si="157"/>
        <v>0.76155327931253747</v>
      </c>
      <c r="AC417" s="454">
        <f t="shared" si="158"/>
        <v>98.955224047236271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440.29028951600003</v>
      </c>
      <c r="V418" s="475">
        <f t="shared" si="151"/>
        <v>119.66221515199999</v>
      </c>
      <c r="W418" s="460">
        <f t="shared" si="152"/>
        <v>281.07009247500002</v>
      </c>
      <c r="X418" s="476">
        <f t="shared" si="153"/>
        <v>952.43069287499998</v>
      </c>
      <c r="Y418" s="476">
        <f t="shared" si="154"/>
        <v>277.39777643999997</v>
      </c>
      <c r="Z418" s="478">
        <f t="shared" si="155"/>
        <v>0</v>
      </c>
      <c r="AA418" s="465">
        <f t="shared" si="156"/>
        <v>2070.8510664580003</v>
      </c>
      <c r="AB418" s="429">
        <f t="shared" si="157"/>
        <v>0.41408739581243759</v>
      </c>
      <c r="AC418" s="454">
        <f t="shared" si="158"/>
        <v>97.709600439057283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115.794052612</v>
      </c>
      <c r="V420" s="475">
        <f t="shared" si="151"/>
        <v>28.012707211999999</v>
      </c>
      <c r="W420" s="460">
        <f t="shared" si="152"/>
        <v>77.530969260000006</v>
      </c>
      <c r="X420" s="476">
        <f t="shared" si="153"/>
        <v>218.91670303199999</v>
      </c>
      <c r="Y420" s="476">
        <f t="shared" si="154"/>
        <v>76.748591279999999</v>
      </c>
      <c r="Z420" s="478">
        <f t="shared" si="155"/>
        <v>0</v>
      </c>
      <c r="AA420" s="465">
        <f t="shared" si="156"/>
        <v>517.003023396</v>
      </c>
      <c r="AB420" s="429">
        <f t="shared" si="157"/>
        <v>0.10337992869346131</v>
      </c>
      <c r="AC420" s="454">
        <f t="shared" si="158"/>
        <v>92.778222608227537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113.66900801999999</v>
      </c>
      <c r="V421" s="475">
        <f t="shared" si="151"/>
        <v>26.588811868000001</v>
      </c>
      <c r="W421" s="460">
        <f t="shared" si="152"/>
        <v>71.858229100000003</v>
      </c>
      <c r="X421" s="476">
        <f t="shared" si="153"/>
        <v>235.54697160800001</v>
      </c>
      <c r="Y421" s="476">
        <f t="shared" si="154"/>
        <v>76.197967035000005</v>
      </c>
      <c r="Z421" s="478">
        <f t="shared" si="155"/>
        <v>0</v>
      </c>
      <c r="AA421" s="465">
        <f t="shared" si="156"/>
        <v>523.86098763100006</v>
      </c>
      <c r="AB421" s="429">
        <f t="shared" si="157"/>
        <v>0.10475124727674466</v>
      </c>
      <c r="AC421" s="454">
        <f t="shared" si="158"/>
        <v>94.860572353093531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780.76832122400003</v>
      </c>
      <c r="V422" s="475">
        <f t="shared" si="151"/>
        <v>212.44313734400001</v>
      </c>
      <c r="W422" s="460">
        <f t="shared" si="152"/>
        <v>518.05494490000001</v>
      </c>
      <c r="X422" s="476">
        <f t="shared" si="153"/>
        <v>1943.4712833090002</v>
      </c>
      <c r="Y422" s="476">
        <f t="shared" si="154"/>
        <v>531.61482951000005</v>
      </c>
      <c r="Z422" s="478">
        <f t="shared" si="155"/>
        <v>0</v>
      </c>
      <c r="AA422" s="465">
        <f t="shared" si="156"/>
        <v>3986.3525162870005</v>
      </c>
      <c r="AB422" s="429">
        <f t="shared" si="157"/>
        <v>0.79711108104119188</v>
      </c>
      <c r="AC422" s="454">
        <f t="shared" si="158"/>
        <v>99.466071315412947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703.7692975519999</v>
      </c>
      <c r="V423" s="475">
        <f t="shared" si="151"/>
        <v>194.596301012</v>
      </c>
      <c r="W423" s="460">
        <f t="shared" si="152"/>
        <v>448.80484916500001</v>
      </c>
      <c r="X423" s="476">
        <f t="shared" si="153"/>
        <v>1611.602041526</v>
      </c>
      <c r="Y423" s="476">
        <f t="shared" si="154"/>
        <v>441.95286673499999</v>
      </c>
      <c r="Z423" s="478">
        <f t="shared" si="155"/>
        <v>0</v>
      </c>
      <c r="AA423" s="465">
        <f t="shared" si="156"/>
        <v>3400.72535599</v>
      </c>
      <c r="AB423" s="429">
        <f t="shared" si="157"/>
        <v>0.6800090693841232</v>
      </c>
      <c r="AC423" s="454">
        <f t="shared" si="158"/>
        <v>99.562035653690558</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524.01644444399994</v>
      </c>
      <c r="V424" s="475">
        <f t="shared" si="151"/>
        <v>145.983255348</v>
      </c>
      <c r="W424" s="460">
        <f t="shared" si="152"/>
        <v>323.03150550499998</v>
      </c>
      <c r="X424" s="476">
        <f t="shared" si="153"/>
        <v>1077.151395457</v>
      </c>
      <c r="Y424" s="476">
        <f t="shared" si="154"/>
        <v>301.34833569</v>
      </c>
      <c r="Z424" s="478">
        <f t="shared" si="155"/>
        <v>0</v>
      </c>
      <c r="AA424" s="465">
        <f t="shared" si="156"/>
        <v>2371.5309364440004</v>
      </c>
      <c r="AB424" s="429">
        <f t="shared" si="157"/>
        <v>0.47421134501979612</v>
      </c>
      <c r="AC424" s="454">
        <f t="shared" si="158"/>
        <v>99.091474874244739</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103.92868848799999</v>
      </c>
      <c r="V425" s="475">
        <f t="shared" si="151"/>
        <v>26.456609868000001</v>
      </c>
      <c r="W425" s="460">
        <f t="shared" si="152"/>
        <v>69.131497504999999</v>
      </c>
      <c r="X425" s="476">
        <f t="shared" si="153"/>
        <v>203.08640305099999</v>
      </c>
      <c r="Y425" s="476">
        <f t="shared" si="154"/>
        <v>73.052523270000009</v>
      </c>
      <c r="Z425" s="478">
        <f t="shared" si="155"/>
        <v>0</v>
      </c>
      <c r="AA425" s="465">
        <f t="shared" si="156"/>
        <v>475.65572218199998</v>
      </c>
      <c r="AB425" s="429">
        <f t="shared" si="157"/>
        <v>9.5112122011997591E-2</v>
      </c>
      <c r="AC425" s="454">
        <f t="shared" si="158"/>
        <v>91.400805841917133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524.92614528799993</v>
      </c>
      <c r="V426" s="475">
        <f t="shared" si="151"/>
        <v>142.83348064400002</v>
      </c>
      <c r="W426" s="460">
        <f t="shared" si="152"/>
        <v>347.26061443500004</v>
      </c>
      <c r="X426" s="476">
        <f t="shared" si="153"/>
        <v>1212.5264670680001</v>
      </c>
      <c r="Y426" s="476">
        <f t="shared" si="154"/>
        <v>342.10317282</v>
      </c>
      <c r="Z426" s="478">
        <f t="shared" si="155"/>
        <v>0</v>
      </c>
      <c r="AA426" s="465">
        <f t="shared" si="156"/>
        <v>2569.649880255</v>
      </c>
      <c r="AB426" s="429">
        <f t="shared" si="157"/>
        <v>0.51382721060887826</v>
      </c>
      <c r="AC426" s="454">
        <f t="shared" si="158"/>
        <v>98.577147696225495</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191.86593439199999</v>
      </c>
      <c r="V427" s="475">
        <f t="shared" si="151"/>
        <v>61.183285819999995</v>
      </c>
      <c r="W427" s="460">
        <f t="shared" si="152"/>
        <v>152.80793549000001</v>
      </c>
      <c r="X427" s="476">
        <f t="shared" si="153"/>
        <v>518.40565621400003</v>
      </c>
      <c r="Y427" s="476">
        <f t="shared" si="154"/>
        <v>154.55072942999999</v>
      </c>
      <c r="Z427" s="478">
        <f t="shared" si="155"/>
        <v>0</v>
      </c>
      <c r="AA427" s="465">
        <f t="shared" si="156"/>
        <v>1078.813541346</v>
      </c>
      <c r="AB427" s="429">
        <f t="shared" si="157"/>
        <v>0.21571956435632872</v>
      </c>
      <c r="AC427" s="454">
        <f t="shared" si="158"/>
        <v>94.334869768600996</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215.99589671999999</v>
      </c>
      <c r="V428" s="475">
        <f t="shared" si="151"/>
        <v>51.855048516000004</v>
      </c>
      <c r="W428" s="460">
        <f t="shared" si="152"/>
        <v>137.62384470000001</v>
      </c>
      <c r="X428" s="476">
        <f t="shared" si="153"/>
        <v>453.48481294700002</v>
      </c>
      <c r="Y428" s="476">
        <f t="shared" si="154"/>
        <v>135.52271729999998</v>
      </c>
      <c r="Z428" s="478">
        <f t="shared" si="155"/>
        <v>0</v>
      </c>
      <c r="AA428" s="465">
        <f t="shared" si="156"/>
        <v>994.48232018299996</v>
      </c>
      <c r="AB428" s="429">
        <f t="shared" si="157"/>
        <v>0.19885669269806039</v>
      </c>
      <c r="AC428" s="454">
        <f t="shared" si="158"/>
        <v>97.053833324050558</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194.28616507199999</v>
      </c>
      <c r="V429" s="475">
        <f t="shared" si="151"/>
        <v>49.909159184000004</v>
      </c>
      <c r="W429" s="460">
        <f t="shared" si="152"/>
        <v>128.77846597499999</v>
      </c>
      <c r="X429" s="476">
        <f t="shared" si="153"/>
        <v>398.73991040200002</v>
      </c>
      <c r="Y429" s="476">
        <f t="shared" si="154"/>
        <v>125.978384625</v>
      </c>
      <c r="Z429" s="478">
        <f t="shared" si="155"/>
        <v>0</v>
      </c>
      <c r="AA429" s="465">
        <f t="shared" si="156"/>
        <v>897.69208525799991</v>
      </c>
      <c r="AB429" s="429">
        <f t="shared" si="157"/>
        <v>0.17950251654829033</v>
      </c>
      <c r="AC429" s="454">
        <f t="shared" si="158"/>
        <v>95.412118494384487</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125.96462406800001</v>
      </c>
      <c r="V430" s="475">
        <f t="shared" si="151"/>
        <v>34.334398112000002</v>
      </c>
      <c r="W430" s="460">
        <f t="shared" si="152"/>
        <v>86.892816795000002</v>
      </c>
      <c r="X430" s="476">
        <f t="shared" si="153"/>
        <v>267.29851841100003</v>
      </c>
      <c r="Y430" s="476">
        <f t="shared" si="154"/>
        <v>85.566208904999996</v>
      </c>
      <c r="Z430" s="478">
        <f t="shared" si="155"/>
        <v>0</v>
      </c>
      <c r="AA430" s="465">
        <f t="shared" si="156"/>
        <v>600.05656629100008</v>
      </c>
      <c r="AB430" s="429">
        <f t="shared" si="157"/>
        <v>0.119987315795041</v>
      </c>
      <c r="AC430" s="454">
        <f t="shared" si="158"/>
        <v>94.052330473228693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298.85231121999999</v>
      </c>
      <c r="V431" s="475">
        <f t="shared" si="151"/>
        <v>75.754436616000007</v>
      </c>
      <c r="W431" s="460">
        <f t="shared" si="152"/>
        <v>174.71533797000001</v>
      </c>
      <c r="X431" s="476">
        <f t="shared" si="153"/>
        <v>542.01624832999994</v>
      </c>
      <c r="Y431" s="476">
        <f t="shared" si="154"/>
        <v>167.26764037499998</v>
      </c>
      <c r="Z431" s="478">
        <f t="shared" si="155"/>
        <v>0</v>
      </c>
      <c r="AA431" s="465">
        <f t="shared" si="156"/>
        <v>1258.6059745109999</v>
      </c>
      <c r="AB431" s="429">
        <f t="shared" si="157"/>
        <v>0.25167086073005396</v>
      </c>
      <c r="AC431" s="454">
        <f t="shared" si="158"/>
        <v>97.121629058859313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363.08233306799997</v>
      </c>
      <c r="V432" s="475">
        <f t="shared" si="151"/>
        <v>100.230583276</v>
      </c>
      <c r="W432" s="460">
        <f t="shared" si="152"/>
        <v>231.165605795</v>
      </c>
      <c r="X432" s="476">
        <f t="shared" si="153"/>
        <v>775.27539408799998</v>
      </c>
      <c r="Y432" s="476">
        <f t="shared" si="154"/>
        <v>220.853574735</v>
      </c>
      <c r="Z432" s="478">
        <f t="shared" si="155"/>
        <v>0</v>
      </c>
      <c r="AA432" s="465">
        <f t="shared" si="156"/>
        <v>1690.6074909619999</v>
      </c>
      <c r="AB432" s="429">
        <f t="shared" si="157"/>
        <v>0.33805388741491699</v>
      </c>
      <c r="AC432" s="454">
        <f t="shared" si="158"/>
        <v>97.870983836182845</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113.721760868</v>
      </c>
      <c r="V433" s="475">
        <f t="shared" si="151"/>
        <v>27.465201787999998</v>
      </c>
      <c r="W433" s="460">
        <f t="shared" si="152"/>
        <v>78.598012729999994</v>
      </c>
      <c r="X433" s="476">
        <f t="shared" si="153"/>
        <v>262.59259931899999</v>
      </c>
      <c r="Y433" s="476">
        <f t="shared" si="154"/>
        <v>77.39804307</v>
      </c>
      <c r="Z433" s="478">
        <f t="shared" si="155"/>
        <v>0</v>
      </c>
      <c r="AA433" s="465">
        <f t="shared" si="156"/>
        <v>559.775617775</v>
      </c>
      <c r="AB433" s="429">
        <f t="shared" si="157"/>
        <v>0.11193273700759848</v>
      </c>
      <c r="AC433" s="454">
        <f t="shared" si="158"/>
        <v>96.321121228183188</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119.666096852</v>
      </c>
      <c r="V434" s="475">
        <f t="shared" si="151"/>
        <v>28.679737727999999</v>
      </c>
      <c r="W434" s="460">
        <f t="shared" si="152"/>
        <v>73.542868139999996</v>
      </c>
      <c r="X434" s="476">
        <f t="shared" si="153"/>
        <v>225.10981762600002</v>
      </c>
      <c r="Y434" s="476">
        <f t="shared" si="154"/>
        <v>76.222457684999995</v>
      </c>
      <c r="Z434" s="478">
        <f t="shared" si="155"/>
        <v>0</v>
      </c>
      <c r="AA434" s="465">
        <f t="shared" si="156"/>
        <v>523.22097803099996</v>
      </c>
      <c r="AB434" s="429">
        <f t="shared" si="157"/>
        <v>0.10462327095200959</v>
      </c>
      <c r="AC434" s="454">
        <f t="shared" si="158"/>
        <v>93.77328580401884</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96.564107796000002</v>
      </c>
      <c r="V435" s="475">
        <f t="shared" si="151"/>
        <v>27.385519340000002</v>
      </c>
      <c r="W435" s="460">
        <f t="shared" si="152"/>
        <v>76.167078480000001</v>
      </c>
      <c r="X435" s="476">
        <f t="shared" si="153"/>
        <v>220.63910514</v>
      </c>
      <c r="Y435" s="476">
        <f t="shared" si="154"/>
        <v>77.513489684999996</v>
      </c>
      <c r="Z435" s="478">
        <f t="shared" si="155"/>
        <v>0</v>
      </c>
      <c r="AA435" s="465">
        <f t="shared" si="156"/>
        <v>498.26930044099993</v>
      </c>
      <c r="AB435" s="429">
        <f t="shared" si="157"/>
        <v>9.9633933301539676E-2</v>
      </c>
      <c r="AC435" s="454">
        <f t="shared" si="158"/>
        <v>90.663215265585322</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672.52213759199992</v>
      </c>
      <c r="V436" s="475">
        <f t="shared" si="151"/>
        <v>196.964657668</v>
      </c>
      <c r="W436" s="460">
        <f t="shared" si="152"/>
        <v>472.05812403000004</v>
      </c>
      <c r="X436" s="476">
        <f t="shared" si="153"/>
        <v>1719.655625207</v>
      </c>
      <c r="Y436" s="476">
        <f t="shared" si="154"/>
        <v>479.08627525500003</v>
      </c>
      <c r="Z436" s="478">
        <f t="shared" si="155"/>
        <v>0</v>
      </c>
      <c r="AA436" s="465">
        <f t="shared" si="156"/>
        <v>3540.2868197520002</v>
      </c>
      <c r="AB436" s="429">
        <f t="shared" si="157"/>
        <v>0.70791578079424122</v>
      </c>
      <c r="AC436" s="454">
        <f t="shared" si="158"/>
        <v>98.191346932576621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349.97886630400001</v>
      </c>
      <c r="V437" s="475">
        <f t="shared" si="151"/>
        <v>86.182517312000002</v>
      </c>
      <c r="W437" s="460">
        <f t="shared" si="152"/>
        <v>222.99237103999999</v>
      </c>
      <c r="X437" s="476">
        <f t="shared" si="153"/>
        <v>784.46330891299988</v>
      </c>
      <c r="Y437" s="476">
        <f t="shared" si="154"/>
        <v>219.58790736</v>
      </c>
      <c r="Z437" s="478">
        <f t="shared" si="155"/>
        <v>0</v>
      </c>
      <c r="AA437" s="465">
        <f t="shared" si="156"/>
        <v>1663.204970929</v>
      </c>
      <c r="AB437" s="429">
        <f t="shared" si="157"/>
        <v>0.33257447928994199</v>
      </c>
      <c r="AC437" s="454">
        <f t="shared" si="158"/>
        <v>98.879634840498397</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550.38619980800001</v>
      </c>
      <c r="V439" s="475">
        <f t="shared" si="151"/>
        <v>157.220220584</v>
      </c>
      <c r="W439" s="460">
        <f t="shared" si="152"/>
        <v>352.56374464499999</v>
      </c>
      <c r="X439" s="476">
        <f t="shared" si="153"/>
        <v>1316.4287642859999</v>
      </c>
      <c r="Y439" s="476">
        <f t="shared" si="154"/>
        <v>365.95945693499999</v>
      </c>
      <c r="Z439" s="478">
        <f t="shared" si="155"/>
        <v>0</v>
      </c>
      <c r="AA439" s="465">
        <f t="shared" si="156"/>
        <v>2742.5583862580002</v>
      </c>
      <c r="AB439" s="429">
        <f t="shared" si="157"/>
        <v>0.54840199685222957</v>
      </c>
      <c r="AC439" s="454">
        <f t="shared" si="158"/>
        <v>98.580461713865972</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400.375702784</v>
      </c>
      <c r="V440" s="475">
        <f t="shared" si="151"/>
        <v>112.33405863999999</v>
      </c>
      <c r="W440" s="460">
        <f t="shared" si="152"/>
        <v>266.38413442500001</v>
      </c>
      <c r="X440" s="476">
        <f t="shared" si="153"/>
        <v>922.68377986200005</v>
      </c>
      <c r="Y440" s="476">
        <f t="shared" si="154"/>
        <v>271.53084676500004</v>
      </c>
      <c r="Z440" s="478">
        <f t="shared" si="155"/>
        <v>0</v>
      </c>
      <c r="AA440" s="465">
        <f t="shared" si="156"/>
        <v>1973.308522476</v>
      </c>
      <c r="AB440" s="429">
        <f t="shared" si="157"/>
        <v>0.39458278793761248</v>
      </c>
      <c r="AC440" s="454">
        <f t="shared" si="158"/>
        <v>97.078403318806039</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139.91200584399999</v>
      </c>
      <c r="V441" s="475">
        <f t="shared" si="151"/>
        <v>36.944133751999999</v>
      </c>
      <c r="W441" s="460">
        <f t="shared" si="152"/>
        <v>102.77039014499999</v>
      </c>
      <c r="X441" s="476">
        <f t="shared" si="153"/>
        <v>330.13213299099999</v>
      </c>
      <c r="Y441" s="476">
        <f t="shared" si="154"/>
        <v>108.86513239499999</v>
      </c>
      <c r="Z441" s="478">
        <f t="shared" si="155"/>
        <v>0</v>
      </c>
      <c r="AA441" s="465">
        <f t="shared" si="156"/>
        <v>718.62379512699999</v>
      </c>
      <c r="AB441" s="429">
        <f t="shared" si="157"/>
        <v>0.14369601982143571</v>
      </c>
      <c r="AC441" s="454">
        <f t="shared" si="158"/>
        <v>93.120913554457275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318.49549764400001</v>
      </c>
      <c r="V442" s="475">
        <f t="shared" si="151"/>
        <v>93.746083979999995</v>
      </c>
      <c r="W442" s="460">
        <f t="shared" si="152"/>
        <v>221.04084308</v>
      </c>
      <c r="X442" s="476">
        <f t="shared" si="153"/>
        <v>742.15972350700008</v>
      </c>
      <c r="Y442" s="476">
        <f t="shared" si="154"/>
        <v>216.86465415000001</v>
      </c>
      <c r="Z442" s="478">
        <f t="shared" si="155"/>
        <v>0</v>
      </c>
      <c r="AA442" s="465">
        <f t="shared" si="156"/>
        <v>1592.3068023610001</v>
      </c>
      <c r="AB442" s="429">
        <f t="shared" si="157"/>
        <v>0.31839768093601284</v>
      </c>
      <c r="AC442" s="454">
        <f t="shared" si="158"/>
        <v>96.824445391960325</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260.54452549600001</v>
      </c>
      <c r="V443" s="475">
        <f t="shared" si="151"/>
        <v>65.905257543999994</v>
      </c>
      <c r="W443" s="460">
        <f t="shared" si="152"/>
        <v>166.00842821000001</v>
      </c>
      <c r="X443" s="476">
        <f t="shared" si="153"/>
        <v>537.10382168899991</v>
      </c>
      <c r="Y443" s="476">
        <f t="shared" si="154"/>
        <v>168.67256712</v>
      </c>
      <c r="Z443" s="478">
        <f t="shared" si="155"/>
        <v>0</v>
      </c>
      <c r="AA443" s="465">
        <f t="shared" si="156"/>
        <v>1198.2346000589998</v>
      </c>
      <c r="AB443" s="429">
        <f t="shared" si="157"/>
        <v>0.23959900021175762</v>
      </c>
      <c r="AC443" s="454">
        <f t="shared" si="158"/>
        <v>96.41599343570735</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422.07526956800001</v>
      </c>
      <c r="V444" s="475">
        <f t="shared" si="151"/>
        <v>104.612978756</v>
      </c>
      <c r="W444" s="460">
        <f t="shared" si="152"/>
        <v>282.40597414500002</v>
      </c>
      <c r="X444" s="476">
        <f t="shared" si="153"/>
        <v>1051.6805917679999</v>
      </c>
      <c r="Y444" s="476">
        <f t="shared" si="154"/>
        <v>308.136266025</v>
      </c>
      <c r="Z444" s="478">
        <f t="shared" si="155"/>
        <v>0</v>
      </c>
      <c r="AA444" s="465">
        <f t="shared" si="156"/>
        <v>2168.9110802619998</v>
      </c>
      <c r="AB444" s="429">
        <f t="shared" si="157"/>
        <v>0.43369547695700855</v>
      </c>
      <c r="AC444" s="454">
        <f t="shared" si="158"/>
        <v>98.1810917462455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160.08652023599998</v>
      </c>
      <c r="V445" s="475">
        <f t="shared" si="151"/>
        <v>38.088173224000002</v>
      </c>
      <c r="W445" s="460">
        <f t="shared" si="152"/>
        <v>102.903298815</v>
      </c>
      <c r="X445" s="476">
        <f t="shared" si="153"/>
        <v>349.27266481800001</v>
      </c>
      <c r="Y445" s="476">
        <f t="shared" si="154"/>
        <v>109.84784794500001</v>
      </c>
      <c r="Z445" s="478">
        <f t="shared" si="155"/>
        <v>0</v>
      </c>
      <c r="AA445" s="465">
        <f t="shared" si="156"/>
        <v>760.19850503800001</v>
      </c>
      <c r="AB445" s="429">
        <f t="shared" si="157"/>
        <v>0.15200929914777045</v>
      </c>
      <c r="AC445" s="454">
        <f t="shared" si="158"/>
        <v>95.251972151174243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157.435986716</v>
      </c>
      <c r="V446" s="475">
        <f t="shared" si="151"/>
        <v>42.078127847999994</v>
      </c>
      <c r="W446" s="460">
        <f t="shared" si="152"/>
        <v>97.283905129999994</v>
      </c>
      <c r="X446" s="476">
        <f t="shared" si="153"/>
        <v>308.44864205899995</v>
      </c>
      <c r="Y446" s="476">
        <f t="shared" si="154"/>
        <v>98.780361315000007</v>
      </c>
      <c r="Z446" s="478">
        <f t="shared" si="155"/>
        <v>0</v>
      </c>
      <c r="AA446" s="465">
        <f t="shared" si="156"/>
        <v>704.02702306799995</v>
      </c>
      <c r="AB446" s="429">
        <f t="shared" si="157"/>
        <v>0.14077724916376724</v>
      </c>
      <c r="AC446" s="454">
        <f t="shared" si="158"/>
        <v>95.038648606921626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192.82300239200001</v>
      </c>
      <c r="V447" s="475">
        <f t="shared" si="151"/>
        <v>50.361056575999996</v>
      </c>
      <c r="W447" s="460">
        <f t="shared" si="152"/>
        <v>120.48970494</v>
      </c>
      <c r="X447" s="476">
        <f t="shared" si="153"/>
        <v>397.87210615200001</v>
      </c>
      <c r="Y447" s="476">
        <f t="shared" si="154"/>
        <v>122.20720056</v>
      </c>
      <c r="Z447" s="478">
        <f t="shared" si="155"/>
        <v>0</v>
      </c>
      <c r="AA447" s="465">
        <f t="shared" si="156"/>
        <v>883.75307062000002</v>
      </c>
      <c r="AB447" s="429">
        <f t="shared" si="157"/>
        <v>0.17671527106978605</v>
      </c>
      <c r="AC447" s="454">
        <f t="shared" si="158"/>
        <v>96.404876647646319</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351.54196086400003</v>
      </c>
      <c r="V448" s="475">
        <f t="shared" si="151"/>
        <v>84.972285959999994</v>
      </c>
      <c r="W448" s="460">
        <f t="shared" si="152"/>
        <v>220.68348359499998</v>
      </c>
      <c r="X448" s="476">
        <f t="shared" si="153"/>
        <v>793.00561798900003</v>
      </c>
      <c r="Y448" s="476">
        <f t="shared" si="154"/>
        <v>221.78989801499998</v>
      </c>
      <c r="Z448" s="478">
        <f t="shared" si="155"/>
        <v>0</v>
      </c>
      <c r="AA448" s="465">
        <f t="shared" si="156"/>
        <v>1671.9932464230001</v>
      </c>
      <c r="AB448" s="429">
        <f t="shared" si="157"/>
        <v>0.33433178292801441</v>
      </c>
      <c r="AC448" s="454">
        <f t="shared" si="158"/>
        <v>99.444601916416076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160.74648904</v>
      </c>
      <c r="V449" s="475">
        <f t="shared" si="151"/>
        <v>45.288335196000006</v>
      </c>
      <c r="W449" s="460">
        <f t="shared" si="152"/>
        <v>113.83689155500001</v>
      </c>
      <c r="X449" s="476">
        <f t="shared" si="153"/>
        <v>355.472468612</v>
      </c>
      <c r="Y449" s="476">
        <f t="shared" si="154"/>
        <v>112.96626105</v>
      </c>
      <c r="Z449" s="478">
        <f t="shared" si="155"/>
        <v>0</v>
      </c>
      <c r="AA449" s="465">
        <f t="shared" si="156"/>
        <v>788.31044545300006</v>
      </c>
      <c r="AB449" s="429">
        <f t="shared" si="157"/>
        <v>0.1576305629780044</v>
      </c>
      <c r="AC449" s="454">
        <f t="shared" si="158"/>
        <v>93.968331602068105</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307.94514803599998</v>
      </c>
      <c r="V450" s="475">
        <f t="shared" si="151"/>
        <v>81.19850645599999</v>
      </c>
      <c r="W450" s="460">
        <f t="shared" si="152"/>
        <v>197.58095042999997</v>
      </c>
      <c r="X450" s="476">
        <f t="shared" si="153"/>
        <v>715.71694083399996</v>
      </c>
      <c r="Y450" s="476">
        <f t="shared" si="154"/>
        <v>207.86692608000001</v>
      </c>
      <c r="Z450" s="478">
        <f t="shared" si="155"/>
        <v>0</v>
      </c>
      <c r="AA450" s="465">
        <f t="shared" si="156"/>
        <v>1510.3084718359999</v>
      </c>
      <c r="AB450" s="429">
        <f t="shared" si="157"/>
        <v>0.30200129410837828</v>
      </c>
      <c r="AC450" s="454">
        <f t="shared" si="158"/>
        <v>97.903265623279623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113.00734918400001</v>
      </c>
      <c r="V451" s="475">
        <f t="shared" si="151"/>
        <v>31.849524207999998</v>
      </c>
      <c r="W451" s="460">
        <f t="shared" si="152"/>
        <v>78.625628184999997</v>
      </c>
      <c r="X451" s="476">
        <f t="shared" si="153"/>
        <v>241.48684742400002</v>
      </c>
      <c r="Y451" s="476">
        <f t="shared" si="154"/>
        <v>79.56016434</v>
      </c>
      <c r="Z451" s="478">
        <f t="shared" si="155"/>
        <v>0</v>
      </c>
      <c r="AA451" s="465">
        <f t="shared" si="156"/>
        <v>544.52951334099998</v>
      </c>
      <c r="AB451" s="429">
        <f t="shared" si="157"/>
        <v>0.10888412584303139</v>
      </c>
      <c r="AC451" s="454">
        <f t="shared" si="158"/>
        <v>92.564840673221298</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129.28882346400002</v>
      </c>
      <c r="V452" s="475">
        <f t="shared" si="151"/>
        <v>32.542272343999997</v>
      </c>
      <c r="W452" s="460">
        <f t="shared" si="152"/>
        <v>81.321123485000001</v>
      </c>
      <c r="X452" s="476">
        <f t="shared" si="153"/>
        <v>241.36778444199999</v>
      </c>
      <c r="Y452" s="476">
        <f t="shared" si="154"/>
        <v>81.119933010000011</v>
      </c>
      <c r="Z452" s="478">
        <f t="shared" si="155"/>
        <v>0</v>
      </c>
      <c r="AA452" s="465">
        <f t="shared" si="156"/>
        <v>565.63993674500011</v>
      </c>
      <c r="AB452" s="429">
        <f t="shared" si="157"/>
        <v>0.11310536627574487</v>
      </c>
      <c r="AC452" s="454">
        <f t="shared" si="158"/>
        <v>93.762878160722309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160.37185499999998</v>
      </c>
      <c r="V453" s="475">
        <f t="shared" si="151"/>
        <v>37.869262899999995</v>
      </c>
      <c r="W453" s="460">
        <f t="shared" si="152"/>
        <v>110.038940865</v>
      </c>
      <c r="X453" s="476">
        <f t="shared" si="153"/>
        <v>360.74889762700002</v>
      </c>
      <c r="Y453" s="476">
        <f t="shared" si="154"/>
        <v>115.485914205</v>
      </c>
      <c r="Z453" s="478">
        <f t="shared" si="155"/>
        <v>0</v>
      </c>
      <c r="AA453" s="465">
        <f t="shared" si="156"/>
        <v>784.51487059700003</v>
      </c>
      <c r="AB453" s="429">
        <f t="shared" si="157"/>
        <v>0.15687159979944013</v>
      </c>
      <c r="AC453" s="454">
        <f t="shared" si="158"/>
        <v>95.047831601555444</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218.02552749200001</v>
      </c>
      <c r="V454" s="475">
        <f t="shared" si="151"/>
        <v>51.479211151999998</v>
      </c>
      <c r="W454" s="460">
        <f t="shared" si="152"/>
        <v>141.61811068</v>
      </c>
      <c r="X454" s="476">
        <f t="shared" si="153"/>
        <v>523.89940300299997</v>
      </c>
      <c r="Y454" s="476">
        <f t="shared" si="154"/>
        <v>155.769075735</v>
      </c>
      <c r="Z454" s="478">
        <f t="shared" si="155"/>
        <v>0</v>
      </c>
      <c r="AA454" s="465">
        <f t="shared" si="156"/>
        <v>1090.791328062</v>
      </c>
      <c r="AB454" s="429">
        <f t="shared" si="157"/>
        <v>0.21811464268386324</v>
      </c>
      <c r="AC454" s="454">
        <f t="shared" si="158"/>
        <v>97.213771388331011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129.32226224800002</v>
      </c>
      <c r="V455" s="475">
        <f t="shared" si="151"/>
        <v>31.925214752000002</v>
      </c>
      <c r="W455" s="460">
        <f t="shared" si="152"/>
        <v>79.171349949999993</v>
      </c>
      <c r="X455" s="476">
        <f t="shared" si="153"/>
        <v>234.92463471899998</v>
      </c>
      <c r="Y455" s="476">
        <f t="shared" si="154"/>
        <v>81.940129200000001</v>
      </c>
      <c r="Z455" s="478">
        <f t="shared" si="155"/>
        <v>0</v>
      </c>
      <c r="AA455" s="465">
        <f t="shared" si="156"/>
        <v>557.28359086899991</v>
      </c>
      <c r="AB455" s="429">
        <f t="shared" si="157"/>
        <v>0.11143443128754248</v>
      </c>
      <c r="AC455" s="454">
        <f t="shared" si="158"/>
        <v>93.212173447203284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172.21291103599998</v>
      </c>
      <c r="V456" s="475">
        <f t="shared" si="151"/>
        <v>41.214048476000002</v>
      </c>
      <c r="W456" s="460">
        <f t="shared" si="152"/>
        <v>109.727097985</v>
      </c>
      <c r="X456" s="476">
        <f t="shared" si="153"/>
        <v>322.44998097600001</v>
      </c>
      <c r="Y456" s="476">
        <f t="shared" si="154"/>
        <v>108.051875115</v>
      </c>
      <c r="Z456" s="478">
        <f t="shared" si="155"/>
        <v>0</v>
      </c>
      <c r="AA456" s="465">
        <f t="shared" si="156"/>
        <v>753.65591358799998</v>
      </c>
      <c r="AB456" s="429">
        <f t="shared" si="157"/>
        <v>0.15070104250909819</v>
      </c>
      <c r="AC456" s="454">
        <f t="shared" si="158"/>
        <v>94.191162286642637</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500.72281562799998</v>
      </c>
      <c r="V458" s="475">
        <f t="shared" si="172"/>
        <v>143.867530324</v>
      </c>
      <c r="W458" s="460">
        <f t="shared" si="173"/>
        <v>346.720481785</v>
      </c>
      <c r="X458" s="476">
        <f t="shared" si="174"/>
        <v>1425.2713104389998</v>
      </c>
      <c r="Y458" s="476">
        <f t="shared" si="175"/>
        <v>400.86943951500001</v>
      </c>
      <c r="Z458" s="478">
        <f t="shared" si="176"/>
        <v>0</v>
      </c>
      <c r="AA458" s="465">
        <f t="shared" si="177"/>
        <v>2817.4515776909998</v>
      </c>
      <c r="AB458" s="429">
        <f t="shared" si="178"/>
        <v>0.56337764001019797</v>
      </c>
      <c r="AC458" s="454">
        <f t="shared" si="179"/>
        <v>98.90013020928653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232.25248826000001</v>
      </c>
      <c r="V459" s="475">
        <f t="shared" si="172"/>
        <v>61.922904463999998</v>
      </c>
      <c r="W459" s="460">
        <f t="shared" si="173"/>
        <v>166.02592653500002</v>
      </c>
      <c r="X459" s="476">
        <f t="shared" si="174"/>
        <v>682.74293795300002</v>
      </c>
      <c r="Y459" s="476">
        <f t="shared" si="175"/>
        <v>214.49113155000001</v>
      </c>
      <c r="Z459" s="478">
        <f t="shared" si="176"/>
        <v>0</v>
      </c>
      <c r="AA459" s="465">
        <f t="shared" si="177"/>
        <v>1357.4353887620002</v>
      </c>
      <c r="AB459" s="429">
        <f t="shared" si="178"/>
        <v>0.27143279119416119</v>
      </c>
      <c r="AC459" s="454">
        <f t="shared" si="179"/>
        <v>96.500615853593814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83.493203960000002</v>
      </c>
      <c r="V460" s="475">
        <f t="shared" si="172"/>
        <v>19.903483960000003</v>
      </c>
      <c r="W460" s="460">
        <f t="shared" si="173"/>
        <v>54.752157400000002</v>
      </c>
      <c r="X460" s="476">
        <f t="shared" si="174"/>
        <v>231.56543554000001</v>
      </c>
      <c r="Y460" s="476">
        <f t="shared" si="175"/>
        <v>70.785572084999998</v>
      </c>
      <c r="Z460" s="478">
        <f t="shared" si="176"/>
        <v>0</v>
      </c>
      <c r="AA460" s="465">
        <f t="shared" si="177"/>
        <v>460.49985294500004</v>
      </c>
      <c r="AB460" s="429">
        <f t="shared" si="178"/>
        <v>9.2081554278144379E-2</v>
      </c>
      <c r="AC460" s="454">
        <f t="shared" si="179"/>
        <v>97.307736168081874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158.83493229199999</v>
      </c>
      <c r="V461" s="475">
        <f t="shared" si="172"/>
        <v>39.819380424000002</v>
      </c>
      <c r="W461" s="460">
        <f t="shared" si="173"/>
        <v>103.891296885</v>
      </c>
      <c r="X461" s="476">
        <f t="shared" si="174"/>
        <v>369.66492275099995</v>
      </c>
      <c r="Y461" s="476">
        <f t="shared" si="175"/>
        <v>114.35221512000001</v>
      </c>
      <c r="Z461" s="478">
        <f t="shared" si="176"/>
        <v>0</v>
      </c>
      <c r="AA461" s="465">
        <f t="shared" si="177"/>
        <v>786.56274747199996</v>
      </c>
      <c r="AB461" s="429">
        <f t="shared" si="178"/>
        <v>0.15728109327574485</v>
      </c>
      <c r="AC461" s="454">
        <f t="shared" si="179"/>
        <v>97.342318212628683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18.092411415999997</v>
      </c>
      <c r="V462" s="475">
        <f t="shared" si="172"/>
        <v>4.9982926479999996</v>
      </c>
      <c r="W462" s="460">
        <f t="shared" si="173"/>
        <v>8.6960459300000004</v>
      </c>
      <c r="X462" s="476">
        <f t="shared" si="174"/>
        <v>42.045496957999994</v>
      </c>
      <c r="Y462" s="476">
        <f t="shared" si="175"/>
        <v>13.164148785</v>
      </c>
      <c r="Z462" s="478">
        <f t="shared" si="176"/>
        <v>0</v>
      </c>
      <c r="AA462" s="465">
        <f t="shared" si="177"/>
        <v>86.996395736999986</v>
      </c>
      <c r="AB462" s="429">
        <f t="shared" si="178"/>
        <v>1.7395799987402517E-2</v>
      </c>
      <c r="AC462" s="454">
        <f t="shared" si="179"/>
        <v>97.066953957263252</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466.95814329200005</v>
      </c>
      <c r="V463" s="475">
        <f t="shared" si="172"/>
        <v>125.86621844</v>
      </c>
      <c r="W463" s="460">
        <f t="shared" si="173"/>
        <v>281.31153202500002</v>
      </c>
      <c r="X463" s="476">
        <f t="shared" si="174"/>
        <v>1098.30971013</v>
      </c>
      <c r="Y463" s="476">
        <f t="shared" si="175"/>
        <v>291.58810539000001</v>
      </c>
      <c r="Z463" s="478">
        <f t="shared" si="176"/>
        <v>0</v>
      </c>
      <c r="AA463" s="465">
        <f t="shared" si="177"/>
        <v>2264.0337092770001</v>
      </c>
      <c r="AB463" s="429">
        <f t="shared" si="178"/>
        <v>0.45271619861567686</v>
      </c>
      <c r="AC463" s="454">
        <f t="shared" si="179"/>
        <v>101.53679331475536</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158.70250944400001</v>
      </c>
      <c r="V464" s="475">
        <f t="shared" si="172"/>
        <v>35.582195848000005</v>
      </c>
      <c r="W464" s="460">
        <f t="shared" si="173"/>
        <v>82.064571410000013</v>
      </c>
      <c r="X464" s="476">
        <f t="shared" si="174"/>
        <v>309.33143489499997</v>
      </c>
      <c r="Y464" s="476">
        <f t="shared" si="175"/>
        <v>71.790026069999996</v>
      </c>
      <c r="Z464" s="478">
        <f t="shared" si="176"/>
        <v>0</v>
      </c>
      <c r="AA464" s="465">
        <f t="shared" si="177"/>
        <v>657.47073766699998</v>
      </c>
      <c r="AB464" s="429">
        <f t="shared" si="178"/>
        <v>0.13146785396260746</v>
      </c>
      <c r="AC464" s="454">
        <f t="shared" si="179"/>
        <v>106.24889479247798</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114.788594596</v>
      </c>
      <c r="V465" s="475">
        <f t="shared" si="172"/>
        <v>27.972399375999998</v>
      </c>
      <c r="W465" s="460">
        <f t="shared" si="173"/>
        <v>64.513808420000004</v>
      </c>
      <c r="X465" s="476">
        <f t="shared" si="174"/>
        <v>241.28599463800001</v>
      </c>
      <c r="Y465" s="476">
        <f t="shared" si="175"/>
        <v>58.786284270000003</v>
      </c>
      <c r="Z465" s="478">
        <f t="shared" si="176"/>
        <v>0</v>
      </c>
      <c r="AA465" s="465">
        <f t="shared" si="177"/>
        <v>507.34708130000001</v>
      </c>
      <c r="AB465" s="429">
        <f t="shared" si="178"/>
        <v>0.10144912643471306</v>
      </c>
      <c r="AC465" s="454">
        <f t="shared" si="179"/>
        <v>103.95677354206046</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85.440862011999997</v>
      </c>
      <c r="V466" s="475">
        <f t="shared" si="172"/>
        <v>20.497032884000003</v>
      </c>
      <c r="W466" s="460">
        <f t="shared" si="173"/>
        <v>48.892188765</v>
      </c>
      <c r="X466" s="476">
        <f t="shared" si="174"/>
        <v>168.819384977</v>
      </c>
      <c r="Y466" s="476">
        <f t="shared" si="175"/>
        <v>44.544190200000003</v>
      </c>
      <c r="Z466" s="478">
        <f t="shared" si="176"/>
        <v>0</v>
      </c>
      <c r="AA466" s="465">
        <f t="shared" si="177"/>
        <v>368.19365883800003</v>
      </c>
      <c r="AB466" s="429">
        <f t="shared" si="178"/>
        <v>7.3624006966206759E-2</v>
      </c>
      <c r="AC466" s="454">
        <f t="shared" si="179"/>
        <v>102.17320423244689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339.13260381200001</v>
      </c>
      <c r="V467" s="475">
        <f t="shared" si="172"/>
        <v>92.731141535999996</v>
      </c>
      <c r="W467" s="460">
        <f t="shared" si="173"/>
        <v>222.57994898000001</v>
      </c>
      <c r="X467" s="476">
        <f t="shared" si="174"/>
        <v>867.88759265399995</v>
      </c>
      <c r="Y467" s="476">
        <f t="shared" si="175"/>
        <v>243.35072259</v>
      </c>
      <c r="Z467" s="478">
        <f t="shared" si="176"/>
        <v>0</v>
      </c>
      <c r="AA467" s="465">
        <f t="shared" si="177"/>
        <v>1765.682009572</v>
      </c>
      <c r="AB467" s="429">
        <f t="shared" si="178"/>
        <v>0.35306578875664868</v>
      </c>
      <c r="AC467" s="454">
        <f t="shared" si="179"/>
        <v>99.550620315233374</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243.30182906800002</v>
      </c>
      <c r="V468" s="475">
        <f t="shared" si="172"/>
        <v>65.774222499999993</v>
      </c>
      <c r="W468" s="460">
        <f t="shared" si="173"/>
        <v>148.51269504499999</v>
      </c>
      <c r="X468" s="476">
        <f t="shared" si="174"/>
        <v>581.95453261600005</v>
      </c>
      <c r="Y468" s="476">
        <f t="shared" si="175"/>
        <v>149.38159687499999</v>
      </c>
      <c r="Z468" s="478">
        <f t="shared" si="176"/>
        <v>0</v>
      </c>
      <c r="AA468" s="465">
        <f t="shared" si="177"/>
        <v>1188.9248761040001</v>
      </c>
      <c r="AB468" s="429">
        <f t="shared" si="178"/>
        <v>0.23773742773525297</v>
      </c>
      <c r="AC468" s="454">
        <f t="shared" si="179"/>
        <v>102.08627700049976</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20.749028640000002</v>
      </c>
      <c r="V469" s="475">
        <f t="shared" si="172"/>
        <v>6.1908183039999996</v>
      </c>
      <c r="W469" s="460">
        <f t="shared" si="173"/>
        <v>10.361384084999999</v>
      </c>
      <c r="X469" s="476">
        <f t="shared" si="174"/>
        <v>37.822851064999995</v>
      </c>
      <c r="Y469" s="476">
        <f t="shared" si="175"/>
        <v>8.727106710000001</v>
      </c>
      <c r="Z469" s="478">
        <f t="shared" si="176"/>
        <v>0</v>
      </c>
      <c r="AA469" s="465">
        <f t="shared" si="177"/>
        <v>83.851188803999989</v>
      </c>
      <c r="AB469" s="429">
        <f t="shared" si="178"/>
        <v>1.6766884383923212E-2</v>
      </c>
      <c r="AC469" s="454">
        <f t="shared" si="179"/>
        <v>103.64779830509939</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41.27672888</v>
      </c>
      <c r="V470" s="475">
        <f t="shared" si="172"/>
        <v>8.4193949879999987</v>
      </c>
      <c r="W470" s="460">
        <f t="shared" si="173"/>
        <v>18.78827283</v>
      </c>
      <c r="X470" s="476">
        <f t="shared" si="174"/>
        <v>61.042005531000001</v>
      </c>
      <c r="Y470" s="476">
        <f t="shared" si="175"/>
        <v>17.567416724999998</v>
      </c>
      <c r="Z470" s="478">
        <f t="shared" si="176"/>
        <v>0</v>
      </c>
      <c r="AA470" s="465">
        <f t="shared" si="177"/>
        <v>147.09381895399997</v>
      </c>
      <c r="AB470" s="429">
        <f t="shared" si="178"/>
        <v>2.9412881214557082E-2</v>
      </c>
      <c r="AC470" s="454">
        <f t="shared" si="179"/>
        <v>103.33144032170256</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46.701398527999999</v>
      </c>
      <c r="V471" s="475">
        <f t="shared" si="172"/>
        <v>14.981483367999999</v>
      </c>
      <c r="W471" s="460">
        <f t="shared" si="173"/>
        <v>27.891062625</v>
      </c>
      <c r="X471" s="476">
        <f t="shared" si="174"/>
        <v>94.392364305000001</v>
      </c>
      <c r="Y471" s="476">
        <f t="shared" si="175"/>
        <v>25.34073678</v>
      </c>
      <c r="Z471" s="478">
        <f t="shared" si="176"/>
        <v>0</v>
      </c>
      <c r="AA471" s="465">
        <f t="shared" si="177"/>
        <v>209.30704560599997</v>
      </c>
      <c r="AB471" s="429">
        <f t="shared" si="178"/>
        <v>4.1853038513497295E-2</v>
      </c>
      <c r="AC471" s="454">
        <f t="shared" si="179"/>
        <v>98.80662047519661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135.23896250800001</v>
      </c>
      <c r="V472" s="475">
        <f t="shared" si="172"/>
        <v>29.364070659999999</v>
      </c>
      <c r="W472" s="460">
        <f t="shared" si="173"/>
        <v>70.310880025000003</v>
      </c>
      <c r="X472" s="476">
        <f t="shared" si="174"/>
        <v>213.92661716799998</v>
      </c>
      <c r="Y472" s="476">
        <f t="shared" si="175"/>
        <v>56.038130834999997</v>
      </c>
      <c r="Z472" s="478">
        <f t="shared" si="176"/>
        <v>0</v>
      </c>
      <c r="AA472" s="465">
        <f t="shared" si="177"/>
        <v>504.878661196</v>
      </c>
      <c r="AB472" s="429">
        <f t="shared" si="178"/>
        <v>0.10095554113097381</v>
      </c>
      <c r="AC472" s="454">
        <f t="shared" si="179"/>
        <v>105.13767070003526</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28.814241704000001</v>
      </c>
      <c r="V473" s="475">
        <f t="shared" si="172"/>
        <v>6.86948998</v>
      </c>
      <c r="W473" s="460">
        <f t="shared" si="173"/>
        <v>13.868530495</v>
      </c>
      <c r="X473" s="476">
        <f t="shared" si="174"/>
        <v>57.441818366</v>
      </c>
      <c r="Y473" s="476">
        <f t="shared" si="175"/>
        <v>15.698763360000001</v>
      </c>
      <c r="Z473" s="478">
        <f t="shared" si="176"/>
        <v>0</v>
      </c>
      <c r="AA473" s="465">
        <f t="shared" si="177"/>
        <v>122.692843905</v>
      </c>
      <c r="AB473" s="429">
        <f t="shared" si="178"/>
        <v>2.4533662048590282E-2</v>
      </c>
      <c r="AC473" s="454">
        <f t="shared" si="179"/>
        <v>100.58368114767838</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82.127350732000011</v>
      </c>
      <c r="V474" s="475">
        <f t="shared" si="172"/>
        <v>16.925392651999999</v>
      </c>
      <c r="W474" s="460">
        <f t="shared" si="173"/>
        <v>41.48515467</v>
      </c>
      <c r="X474" s="476">
        <f t="shared" si="174"/>
        <v>152.921741475</v>
      </c>
      <c r="Y474" s="476">
        <f t="shared" si="175"/>
        <v>41.555589794999996</v>
      </c>
      <c r="Z474" s="478">
        <f t="shared" si="176"/>
        <v>0</v>
      </c>
      <c r="AA474" s="465">
        <f t="shared" si="177"/>
        <v>335.01522932400002</v>
      </c>
      <c r="AB474" s="429">
        <f t="shared" si="178"/>
        <v>6.6989647935212962E-2</v>
      </c>
      <c r="AC474" s="454">
        <f t="shared" si="179"/>
        <v>104.17324988275098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24.146388739999999</v>
      </c>
      <c r="V475" s="475">
        <f t="shared" si="172"/>
        <v>7.2470824640000009</v>
      </c>
      <c r="W475" s="460">
        <f t="shared" si="173"/>
        <v>15.018607660000001</v>
      </c>
      <c r="X475" s="476">
        <f t="shared" si="174"/>
        <v>56.114516244999997</v>
      </c>
      <c r="Y475" s="476">
        <f t="shared" si="175"/>
        <v>13.933144875</v>
      </c>
      <c r="Z475" s="478">
        <f t="shared" si="176"/>
        <v>0</v>
      </c>
      <c r="AA475" s="465">
        <f t="shared" si="177"/>
        <v>116.459739984</v>
      </c>
      <c r="AB475" s="429">
        <f t="shared" si="178"/>
        <v>2.328729053869226E-2</v>
      </c>
      <c r="AC475" s="454">
        <f t="shared" si="179"/>
        <v>98.696701818124424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48.050836652000001</v>
      </c>
      <c r="V476" s="475">
        <f t="shared" si="172"/>
        <v>12.510867399999999</v>
      </c>
      <c r="W476" s="460">
        <f t="shared" si="173"/>
        <v>24.814797485</v>
      </c>
      <c r="X476" s="476">
        <f t="shared" si="174"/>
        <v>113.75354417200001</v>
      </c>
      <c r="Y476" s="476">
        <f t="shared" si="175"/>
        <v>33.609701280000003</v>
      </c>
      <c r="Z476" s="478">
        <f t="shared" si="176"/>
        <v>0</v>
      </c>
      <c r="AA476" s="465">
        <f t="shared" si="177"/>
        <v>232.739746989</v>
      </c>
      <c r="AB476" s="429">
        <f t="shared" si="178"/>
        <v>4.6538641669466106E-2</v>
      </c>
      <c r="AC476" s="454">
        <f t="shared" si="179"/>
        <v>98.590299746386705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63.797084787999999</v>
      </c>
      <c r="V477" s="475">
        <f t="shared" si="172"/>
        <v>19.428821696</v>
      </c>
      <c r="W477" s="460">
        <f t="shared" si="173"/>
        <v>44.809430319999997</v>
      </c>
      <c r="X477" s="476">
        <f t="shared" si="174"/>
        <v>163.434700816</v>
      </c>
      <c r="Y477" s="476">
        <f t="shared" si="175"/>
        <v>45.611540069999997</v>
      </c>
      <c r="Z477" s="478">
        <f t="shared" si="176"/>
        <v>0</v>
      </c>
      <c r="AA477" s="465">
        <f t="shared" si="177"/>
        <v>337.08157768999996</v>
      </c>
      <c r="AB477" s="429">
        <f t="shared" si="178"/>
        <v>6.7402834971005784E-2</v>
      </c>
      <c r="AC477" s="454">
        <f t="shared" si="179"/>
        <v>98.252910707759852</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60.183266952000004</v>
      </c>
      <c r="V478" s="475">
        <f t="shared" si="172"/>
        <v>13.873535752</v>
      </c>
      <c r="W478" s="460">
        <f t="shared" si="173"/>
        <v>30.306451759999998</v>
      </c>
      <c r="X478" s="476">
        <f t="shared" si="174"/>
        <v>108.93122105500001</v>
      </c>
      <c r="Y478" s="476">
        <f t="shared" si="175"/>
        <v>27.38794485</v>
      </c>
      <c r="Z478" s="478">
        <f t="shared" si="176"/>
        <v>0</v>
      </c>
      <c r="AA478" s="465">
        <f t="shared" si="177"/>
        <v>240.682420369</v>
      </c>
      <c r="AB478" s="429">
        <f t="shared" si="178"/>
        <v>4.8126858702059586E-2</v>
      </c>
      <c r="AC478" s="454">
        <f t="shared" si="179"/>
        <v>103.93691587577341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99.745001936000008</v>
      </c>
      <c r="V479" s="475">
        <f t="shared" si="172"/>
        <v>27.369787444</v>
      </c>
      <c r="W479" s="460">
        <f t="shared" si="173"/>
        <v>60.209827654999998</v>
      </c>
      <c r="X479" s="476">
        <f t="shared" si="174"/>
        <v>220.34072859599999</v>
      </c>
      <c r="Y479" s="476">
        <f t="shared" si="175"/>
        <v>61.042659390000004</v>
      </c>
      <c r="Z479" s="478">
        <f t="shared" si="176"/>
        <v>0</v>
      </c>
      <c r="AA479" s="465">
        <f t="shared" si="177"/>
        <v>468.70800502100002</v>
      </c>
      <c r="AB479" s="429">
        <f t="shared" si="178"/>
        <v>9.3722856432913421E-2</v>
      </c>
      <c r="AC479" s="454">
        <f t="shared" si="179"/>
        <v>99.230736341283446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122.579993692</v>
      </c>
      <c r="V480" s="475">
        <f t="shared" si="172"/>
        <v>33.121029411999999</v>
      </c>
      <c r="W480" s="460">
        <f t="shared" si="173"/>
        <v>78.025525700000003</v>
      </c>
      <c r="X480" s="476">
        <f t="shared" si="174"/>
        <v>278.86081733399999</v>
      </c>
      <c r="Y480" s="476">
        <f t="shared" si="175"/>
        <v>80.315509649999996</v>
      </c>
      <c r="Z480" s="478">
        <f t="shared" si="176"/>
        <v>0</v>
      </c>
      <c r="AA480" s="465">
        <f t="shared" si="177"/>
        <v>592.90287578799996</v>
      </c>
      <c r="AB480" s="429">
        <f t="shared" si="178"/>
        <v>0.11855686378484302</v>
      </c>
      <c r="AC480" s="454">
        <f t="shared" si="179"/>
        <v>98.494837398805359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319.90022366400001</v>
      </c>
      <c r="V482" s="475">
        <f t="shared" si="172"/>
        <v>85.593458995999995</v>
      </c>
      <c r="W482" s="460">
        <f t="shared" si="173"/>
        <v>227.03352323000001</v>
      </c>
      <c r="X482" s="476">
        <f t="shared" si="174"/>
        <v>816.72536351500003</v>
      </c>
      <c r="Y482" s="476">
        <f t="shared" si="175"/>
        <v>237.55618771500002</v>
      </c>
      <c r="Z482" s="478">
        <f t="shared" si="176"/>
        <v>0</v>
      </c>
      <c r="AA482" s="465">
        <f t="shared" si="177"/>
        <v>1686.8087571200001</v>
      </c>
      <c r="AB482" s="429">
        <f t="shared" si="178"/>
        <v>0.33729429256548693</v>
      </c>
      <c r="AC482" s="454">
        <f t="shared" si="179"/>
        <v>97.173599670219772</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261.29647254399998</v>
      </c>
      <c r="V483" s="475">
        <f t="shared" si="172"/>
        <v>64.152668552000009</v>
      </c>
      <c r="W483" s="460">
        <f t="shared" si="173"/>
        <v>146.35288298</v>
      </c>
      <c r="X483" s="476">
        <f t="shared" si="174"/>
        <v>452.107812459</v>
      </c>
      <c r="Y483" s="476">
        <f t="shared" si="175"/>
        <v>107.47299729</v>
      </c>
      <c r="Z483" s="478">
        <f t="shared" si="176"/>
        <v>0</v>
      </c>
      <c r="AA483" s="465">
        <f t="shared" si="177"/>
        <v>1031.382833825</v>
      </c>
      <c r="AB483" s="429">
        <f t="shared" si="178"/>
        <v>0.20623531970105979</v>
      </c>
      <c r="AC483" s="454">
        <f t="shared" si="179"/>
        <v>103.98112857402171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195.02364713200001</v>
      </c>
      <c r="V484" s="475">
        <f t="shared" si="172"/>
        <v>57.876551415999998</v>
      </c>
      <c r="W484" s="460">
        <f t="shared" si="173"/>
        <v>124.26117594500001</v>
      </c>
      <c r="X484" s="476">
        <f t="shared" si="174"/>
        <v>443.18989285799995</v>
      </c>
      <c r="Y484" s="476">
        <f t="shared" si="175"/>
        <v>122.364058755</v>
      </c>
      <c r="Z484" s="478">
        <f t="shared" si="176"/>
        <v>0</v>
      </c>
      <c r="AA484" s="465">
        <f t="shared" si="177"/>
        <v>942.71532610599991</v>
      </c>
      <c r="AB484" s="429">
        <f t="shared" si="178"/>
        <v>0.1885053641483703</v>
      </c>
      <c r="AC484" s="454">
        <f t="shared" si="179"/>
        <v>98.924618175543898</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59.052122572000002</v>
      </c>
      <c r="V485" s="475">
        <f t="shared" si="172"/>
        <v>19.656536872</v>
      </c>
      <c r="W485" s="460">
        <f t="shared" si="173"/>
        <v>55.450703110000006</v>
      </c>
      <c r="X485" s="476">
        <f t="shared" si="174"/>
        <v>206.67671886799999</v>
      </c>
      <c r="Y485" s="476">
        <f t="shared" si="175"/>
        <v>66.190121880000007</v>
      </c>
      <c r="Z485" s="478">
        <f t="shared" si="176"/>
        <v>0</v>
      </c>
      <c r="AA485" s="465">
        <f t="shared" si="177"/>
        <v>407.026203302</v>
      </c>
      <c r="AB485" s="429">
        <f t="shared" si="178"/>
        <v>8.1388962867826431E-2</v>
      </c>
      <c r="AC485" s="454">
        <f t="shared" si="179"/>
        <v>92.923250450872246</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25.269380051999999</v>
      </c>
      <c r="V486" s="475">
        <f t="shared" si="172"/>
        <v>6.3234323879999996</v>
      </c>
      <c r="W486" s="460">
        <f t="shared" si="173"/>
        <v>17.791100175</v>
      </c>
      <c r="X486" s="476">
        <f t="shared" si="174"/>
        <v>33.098223714</v>
      </c>
      <c r="Y486" s="476">
        <f t="shared" si="175"/>
        <v>13.871584785</v>
      </c>
      <c r="Z486" s="478">
        <f t="shared" si="176"/>
        <v>0</v>
      </c>
      <c r="AA486" s="465">
        <f t="shared" si="177"/>
        <v>96.353721113999995</v>
      </c>
      <c r="AB486" s="429">
        <f t="shared" si="178"/>
        <v>1.9266890844631072E-2</v>
      </c>
      <c r="AC486" s="454">
        <f t="shared" si="179"/>
        <v>93.370758711130534</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18.320521532000001</v>
      </c>
      <c r="V487" s="475">
        <f t="shared" si="172"/>
        <v>4.742173212</v>
      </c>
      <c r="W487" s="460">
        <f t="shared" si="173"/>
        <v>11.36770971</v>
      </c>
      <c r="X487" s="476">
        <f t="shared" si="174"/>
        <v>25.242721080999999</v>
      </c>
      <c r="Y487" s="476">
        <f t="shared" si="175"/>
        <v>6.8336447100000006</v>
      </c>
      <c r="Z487" s="478">
        <f t="shared" si="176"/>
        <v>0</v>
      </c>
      <c r="AA487" s="465">
        <f t="shared" si="177"/>
        <v>66.506770244999998</v>
      </c>
      <c r="AB487" s="429">
        <f t="shared" si="178"/>
        <v>1.3298694310137972E-2</v>
      </c>
      <c r="AC487" s="454">
        <f t="shared" si="179"/>
        <v>94.786855351732996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17.417990988</v>
      </c>
      <c r="V488" s="475">
        <f t="shared" si="172"/>
        <v>3.193179276</v>
      </c>
      <c r="W488" s="460">
        <f t="shared" si="173"/>
        <v>7.3714132299999999</v>
      </c>
      <c r="X488" s="476">
        <f t="shared" si="174"/>
        <v>16.592290642999998</v>
      </c>
      <c r="Y488" s="476">
        <f t="shared" si="175"/>
        <v>7.252114905</v>
      </c>
      <c r="Z488" s="478">
        <f t="shared" si="176"/>
        <v>0</v>
      </c>
      <c r="AA488" s="465">
        <f t="shared" si="177"/>
        <v>51.826989041999994</v>
      </c>
      <c r="AB488" s="429">
        <f t="shared" si="178"/>
        <v>1.0363325143371325E-2</v>
      </c>
      <c r="AC488" s="454">
        <f t="shared" si="179"/>
        <v>95.673628211989552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2.4858695079999999</v>
      </c>
      <c r="V489" s="475">
        <f t="shared" si="172"/>
        <v>0.73570881599999993</v>
      </c>
      <c r="W489" s="460">
        <f t="shared" si="173"/>
        <v>2.3854163349999999</v>
      </c>
      <c r="X489" s="476">
        <f t="shared" si="174"/>
        <v>5.3593440380000006</v>
      </c>
      <c r="Y489" s="476">
        <f t="shared" si="175"/>
        <v>1.7459446949999999</v>
      </c>
      <c r="Z489" s="478">
        <f t="shared" si="176"/>
        <v>0</v>
      </c>
      <c r="AA489" s="465">
        <f t="shared" si="177"/>
        <v>12.712283392000002</v>
      </c>
      <c r="AB489" s="429">
        <f t="shared" si="178"/>
        <v>2.5419482887422519E-3</v>
      </c>
      <c r="AC489" s="454">
        <f t="shared" si="179"/>
        <v>95.672078597000421</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0.80222344400000001</v>
      </c>
      <c r="V491" s="475">
        <f t="shared" si="172"/>
        <v>0.32556851200000003</v>
      </c>
      <c r="W491" s="460">
        <f t="shared" si="173"/>
        <v>2.270331525</v>
      </c>
      <c r="X491" s="476">
        <f t="shared" si="174"/>
        <v>48.642483946999995</v>
      </c>
      <c r="Y491" s="476">
        <f t="shared" si="175"/>
        <v>45.231850500000007</v>
      </c>
      <c r="Z491" s="478">
        <f t="shared" si="176"/>
        <v>0</v>
      </c>
      <c r="AA491" s="465">
        <f t="shared" si="177"/>
        <v>97.272457927999994</v>
      </c>
      <c r="AB491" s="429">
        <f t="shared" si="178"/>
        <v>1.9450601465306937E-2</v>
      </c>
      <c r="AC491" s="454">
        <f t="shared" si="179"/>
        <v>63.023038029953383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0.31306300799999998</v>
      </c>
      <c r="V492" s="475">
        <f t="shared" si="172"/>
        <v>0.18665928399999998</v>
      </c>
      <c r="W492" s="460">
        <f t="shared" si="173"/>
        <v>1.6455263699999998</v>
      </c>
      <c r="X492" s="476">
        <f t="shared" si="174"/>
        <v>33.395723494999999</v>
      </c>
      <c r="Y492" s="476">
        <f t="shared" si="175"/>
        <v>57.755282729999998</v>
      </c>
      <c r="Z492" s="478">
        <f t="shared" si="176"/>
        <v>0</v>
      </c>
      <c r="AA492" s="465">
        <f t="shared" si="177"/>
        <v>93.296254887000003</v>
      </c>
      <c r="AB492" s="429">
        <f t="shared" si="178"/>
        <v>1.8655519873425317E-2</v>
      </c>
      <c r="AC492" s="454">
        <f t="shared" si="179"/>
        <v>52.698542104844613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3.6589203080000003</v>
      </c>
      <c r="V493" s="475">
        <f t="shared" si="172"/>
        <v>2.1227071639999999</v>
      </c>
      <c r="W493" s="460">
        <f t="shared" si="173"/>
        <v>14.14163078</v>
      </c>
      <c r="X493" s="476">
        <f t="shared" si="174"/>
        <v>75.865924927999998</v>
      </c>
      <c r="Y493" s="476">
        <f t="shared" si="175"/>
        <v>30.332107335</v>
      </c>
      <c r="Z493" s="478">
        <f t="shared" si="176"/>
        <v>0</v>
      </c>
      <c r="AA493" s="465">
        <f t="shared" si="177"/>
        <v>126.121290515</v>
      </c>
      <c r="AB493" s="429">
        <f t="shared" si="178"/>
        <v>2.5219214260147969E-2</v>
      </c>
      <c r="AC493" s="454">
        <f t="shared" si="179"/>
        <v>83.742246163787286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64.412646047999999</v>
      </c>
      <c r="V494" s="475">
        <f t="shared" si="172"/>
        <v>21.496209352000001</v>
      </c>
      <c r="W494" s="460">
        <f t="shared" si="173"/>
        <v>86.755130555000008</v>
      </c>
      <c r="X494" s="476">
        <f t="shared" si="174"/>
        <v>499.54605167500006</v>
      </c>
      <c r="Y494" s="476">
        <f t="shared" si="175"/>
        <v>131.84884180500001</v>
      </c>
      <c r="Z494" s="478">
        <f t="shared" si="176"/>
        <v>0</v>
      </c>
      <c r="AA494" s="465">
        <f t="shared" si="177"/>
        <v>804.05887943499999</v>
      </c>
      <c r="AB494" s="429">
        <f t="shared" si="178"/>
        <v>0.16077961996300741</v>
      </c>
      <c r="AC494" s="454">
        <f t="shared" si="179"/>
        <v>96.787654141347801</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10.135404604</v>
      </c>
      <c r="V495" s="475">
        <f t="shared" si="172"/>
        <v>2.3875030840000004</v>
      </c>
      <c r="W495" s="460">
        <f t="shared" si="173"/>
        <v>9.2545401949999988</v>
      </c>
      <c r="X495" s="476">
        <f t="shared" si="174"/>
        <v>50.829353046000001</v>
      </c>
      <c r="Y495" s="476">
        <f t="shared" si="175"/>
        <v>10.693399530000001</v>
      </c>
      <c r="Z495" s="478">
        <f t="shared" si="176"/>
        <v>0</v>
      </c>
      <c r="AA495" s="465">
        <f t="shared" si="177"/>
        <v>83.300200458999996</v>
      </c>
      <c r="AB495" s="429">
        <f t="shared" si="178"/>
        <v>1.665670875004999E-2</v>
      </c>
      <c r="AC495" s="454">
        <f t="shared" si="179"/>
        <v>103.23557254313383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291.911379608</v>
      </c>
      <c r="V496" s="475">
        <f t="shared" si="172"/>
        <v>76.894962155999991</v>
      </c>
      <c r="W496" s="460">
        <f t="shared" si="173"/>
        <v>170.39242181</v>
      </c>
      <c r="X496" s="476">
        <f t="shared" si="174"/>
        <v>481.72409972999998</v>
      </c>
      <c r="Y496" s="476">
        <f t="shared" si="175"/>
        <v>98.348319674999999</v>
      </c>
      <c r="Z496" s="478">
        <f t="shared" si="176"/>
        <v>0</v>
      </c>
      <c r="AA496" s="465">
        <f t="shared" si="177"/>
        <v>1119.2711829790001</v>
      </c>
      <c r="AB496" s="429">
        <f t="shared" si="178"/>
        <v>0.22380947470085985</v>
      </c>
      <c r="AC496" s="454">
        <f t="shared" si="179"/>
        <v>106.8919361424217</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124.775043028</v>
      </c>
      <c r="V497" s="475">
        <f t="shared" si="172"/>
        <v>31.384813020000003</v>
      </c>
      <c r="W497" s="460">
        <f t="shared" si="173"/>
        <v>83.946600594999992</v>
      </c>
      <c r="X497" s="476">
        <f t="shared" si="174"/>
        <v>269.291333818</v>
      </c>
      <c r="Y497" s="476">
        <f t="shared" si="175"/>
        <v>54.996577094999999</v>
      </c>
      <c r="Z497" s="478">
        <f t="shared" si="176"/>
        <v>0</v>
      </c>
      <c r="AA497" s="465">
        <f t="shared" si="177"/>
        <v>564.39436755600002</v>
      </c>
      <c r="AB497" s="429">
        <f t="shared" si="178"/>
        <v>0.11285630225074986</v>
      </c>
      <c r="AC497" s="454">
        <f t="shared" si="179"/>
        <v>106.14955481835115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1.3500826800000001</v>
      </c>
      <c r="V499" s="475">
        <f t="shared" si="172"/>
        <v>1.3283199719999998</v>
      </c>
      <c r="W499" s="460">
        <f t="shared" si="173"/>
        <v>16.517127795</v>
      </c>
      <c r="X499" s="476">
        <f t="shared" si="174"/>
        <v>90.642613794999988</v>
      </c>
      <c r="Y499" s="476">
        <f t="shared" si="175"/>
        <v>27.760046639999999</v>
      </c>
      <c r="Z499" s="478">
        <f t="shared" si="176"/>
        <v>0</v>
      </c>
      <c r="AA499" s="465">
        <f t="shared" si="177"/>
        <v>137.59819088199998</v>
      </c>
      <c r="AB499" s="429">
        <f t="shared" si="178"/>
        <v>2.7514135349330129E-2</v>
      </c>
      <c r="AC499" s="454">
        <f t="shared" si="179"/>
        <v>91.317545165380039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12.874702839999999</v>
      </c>
      <c r="V500" s="475">
        <f t="shared" si="172"/>
        <v>7.8006237399999998</v>
      </c>
      <c r="W500" s="460">
        <f t="shared" si="173"/>
        <v>26.625362239999998</v>
      </c>
      <c r="X500" s="476">
        <f t="shared" si="174"/>
        <v>47.007442790999995</v>
      </c>
      <c r="Y500" s="476">
        <f t="shared" si="175"/>
        <v>11.403561300000002</v>
      </c>
      <c r="Z500" s="478">
        <f t="shared" si="176"/>
        <v>0</v>
      </c>
      <c r="AA500" s="465">
        <f t="shared" si="177"/>
        <v>105.711692911</v>
      </c>
      <c r="AB500" s="429">
        <f t="shared" si="178"/>
        <v>2.1138110960007998E-2</v>
      </c>
      <c r="AC500" s="454">
        <f t="shared" si="179"/>
        <v>93.303327104154164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1.0565866240000001</v>
      </c>
      <c r="V501" s="475">
        <f t="shared" si="172"/>
        <v>0.92895576400000002</v>
      </c>
      <c r="W501" s="460">
        <f t="shared" si="173"/>
        <v>5.7964604900000003</v>
      </c>
      <c r="X501" s="476">
        <f t="shared" si="174"/>
        <v>55.366592015000002</v>
      </c>
      <c r="Y501" s="476">
        <f t="shared" si="175"/>
        <v>16.406561204999999</v>
      </c>
      <c r="Z501" s="478">
        <f t="shared" si="176"/>
        <v>0</v>
      </c>
      <c r="AA501" s="465">
        <f t="shared" si="177"/>
        <v>79.555156097999998</v>
      </c>
      <c r="AB501" s="429">
        <f t="shared" si="178"/>
        <v>1.5907849649670066E-2</v>
      </c>
      <c r="AC501" s="454">
        <f t="shared" si="179"/>
        <v>92.262655921010975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44.474466800000002</v>
      </c>
      <c r="V502" s="475">
        <f t="shared" si="172"/>
        <v>21.157618019999997</v>
      </c>
      <c r="W502" s="460">
        <f t="shared" si="173"/>
        <v>79.727618524999997</v>
      </c>
      <c r="X502" s="476">
        <f t="shared" si="174"/>
        <v>179.71149773000002</v>
      </c>
      <c r="Y502" s="476">
        <f t="shared" si="175"/>
        <v>50.344105665000001</v>
      </c>
      <c r="Z502" s="478">
        <f t="shared" si="176"/>
        <v>0</v>
      </c>
      <c r="AA502" s="465">
        <f t="shared" si="177"/>
        <v>375.41530674000001</v>
      </c>
      <c r="AB502" s="429">
        <f t="shared" si="178"/>
        <v>7.5068047738452312E-2</v>
      </c>
      <c r="AC502" s="454">
        <f t="shared" si="179"/>
        <v>94.088209970013992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13.931289464000001</v>
      </c>
      <c r="V503" s="475">
        <f t="shared" si="172"/>
        <v>5.6475299960000003</v>
      </c>
      <c r="W503" s="460">
        <f t="shared" si="173"/>
        <v>22.13418837</v>
      </c>
      <c r="X503" s="476">
        <f t="shared" si="174"/>
        <v>60.884857111000002</v>
      </c>
      <c r="Y503" s="476">
        <f t="shared" si="175"/>
        <v>15.819311924999999</v>
      </c>
      <c r="Z503" s="478">
        <f t="shared" si="176"/>
        <v>0</v>
      </c>
      <c r="AA503" s="465">
        <f t="shared" si="177"/>
        <v>118.41717686600001</v>
      </c>
      <c r="AB503" s="429">
        <f t="shared" si="178"/>
        <v>2.3678699633273348E-2</v>
      </c>
      <c r="AC503" s="454">
        <f t="shared" si="179"/>
        <v>96.947580231284391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41.422105555999998</v>
      </c>
      <c r="V504" s="475">
        <f t="shared" si="172"/>
        <v>16.117816216000001</v>
      </c>
      <c r="W504" s="460">
        <f t="shared" si="173"/>
        <v>46.637687280000002</v>
      </c>
      <c r="X504" s="476">
        <f t="shared" si="174"/>
        <v>77.051330004999997</v>
      </c>
      <c r="Y504" s="476">
        <f t="shared" si="175"/>
        <v>17.426280405</v>
      </c>
      <c r="Z504" s="478">
        <f t="shared" si="176"/>
        <v>0</v>
      </c>
      <c r="AA504" s="465">
        <f t="shared" si="177"/>
        <v>198.65521946199999</v>
      </c>
      <c r="AB504" s="429">
        <f t="shared" si="178"/>
        <v>3.9723099272545491E-2</v>
      </c>
      <c r="AC504" s="454">
        <f t="shared" si="179"/>
        <v>100.25518966581252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24.634119227999999</v>
      </c>
      <c r="V505" s="475">
        <f t="shared" si="172"/>
        <v>8.5212155200000002</v>
      </c>
      <c r="W505" s="460">
        <f t="shared" si="173"/>
        <v>25.313889799999998</v>
      </c>
      <c r="X505" s="476">
        <f t="shared" si="174"/>
        <v>61.743253478999996</v>
      </c>
      <c r="Y505" s="476">
        <f t="shared" si="175"/>
        <v>22.069647015000001</v>
      </c>
      <c r="Z505" s="478">
        <f t="shared" si="176"/>
        <v>0</v>
      </c>
      <c r="AA505" s="465">
        <f t="shared" si="177"/>
        <v>142.28212504200002</v>
      </c>
      <c r="AB505" s="429">
        <f t="shared" si="178"/>
        <v>2.8450734861427719E-2</v>
      </c>
      <c r="AC505" s="454">
        <f t="shared" si="179"/>
        <v>91.370205115084019</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17.864138875999998</v>
      </c>
      <c r="V506" s="475">
        <f t="shared" si="172"/>
        <v>7.1451454920000002</v>
      </c>
      <c r="W506" s="460">
        <f t="shared" si="173"/>
        <v>29.316355069999997</v>
      </c>
      <c r="X506" s="476">
        <f t="shared" si="174"/>
        <v>87.229463828999997</v>
      </c>
      <c r="Y506" s="476">
        <f t="shared" si="175"/>
        <v>25.579485465000001</v>
      </c>
      <c r="Z506" s="478">
        <f t="shared" si="176"/>
        <v>0</v>
      </c>
      <c r="AA506" s="465">
        <f t="shared" si="177"/>
        <v>167.134588732</v>
      </c>
      <c r="AB506" s="429">
        <f t="shared" si="178"/>
        <v>3.3420233699660067E-2</v>
      </c>
      <c r="AC506" s="454">
        <f t="shared" si="179"/>
        <v>93.737147528357937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13.011667392</v>
      </c>
      <c r="V507" s="475">
        <f t="shared" si="172"/>
        <v>4.4885058319999995</v>
      </c>
      <c r="W507" s="460">
        <f t="shared" si="173"/>
        <v>8.4750803700000006</v>
      </c>
      <c r="X507" s="476">
        <f t="shared" si="174"/>
        <v>59.740327823999998</v>
      </c>
      <c r="Y507" s="476">
        <f t="shared" si="175"/>
        <v>34.784276595000001</v>
      </c>
      <c r="Z507" s="478">
        <f t="shared" si="176"/>
        <v>0</v>
      </c>
      <c r="AA507" s="465">
        <f t="shared" si="177"/>
        <v>120.49985801299999</v>
      </c>
      <c r="AB507" s="429">
        <f t="shared" si="178"/>
        <v>2.4095152572085582E-2</v>
      </c>
      <c r="AC507" s="454">
        <f t="shared" si="179"/>
        <v>77.928170721472384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27.158187160000001</v>
      </c>
      <c r="V508" s="475">
        <f t="shared" si="172"/>
        <v>7.418623008</v>
      </c>
      <c r="W508" s="460">
        <f t="shared" si="173"/>
        <v>24.47875432</v>
      </c>
      <c r="X508" s="476">
        <f t="shared" si="174"/>
        <v>61.947634817999997</v>
      </c>
      <c r="Y508" s="476">
        <f t="shared" si="175"/>
        <v>11.46729375</v>
      </c>
      <c r="Z508" s="478">
        <f t="shared" si="176"/>
        <v>0</v>
      </c>
      <c r="AA508" s="465">
        <f t="shared" si="177"/>
        <v>132.47049305600001</v>
      </c>
      <c r="AB508" s="429">
        <f t="shared" si="178"/>
        <v>2.6488800851029795E-2</v>
      </c>
      <c r="AC508" s="454">
        <f t="shared" si="179"/>
        <v>107.10175648155418</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11.58331896</v>
      </c>
      <c r="V509" s="475">
        <f t="shared" si="172"/>
        <v>5.0615065040000005</v>
      </c>
      <c r="W509" s="460">
        <f t="shared" si="173"/>
        <v>29.594734000000003</v>
      </c>
      <c r="X509" s="476">
        <f t="shared" si="174"/>
        <v>70.511165380999998</v>
      </c>
      <c r="Y509" s="476">
        <f t="shared" si="175"/>
        <v>13.16986155</v>
      </c>
      <c r="Z509" s="478">
        <f t="shared" si="176"/>
        <v>0</v>
      </c>
      <c r="AA509" s="465">
        <f t="shared" si="177"/>
        <v>129.92058639500002</v>
      </c>
      <c r="AB509" s="429">
        <f t="shared" si="178"/>
        <v>2.5978921494701063E-2</v>
      </c>
      <c r="AC509" s="454">
        <f t="shared" si="179"/>
        <v>101.96979098294364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14.126952816000001</v>
      </c>
      <c r="V510" s="475">
        <f t="shared" si="172"/>
        <v>9.6324896280000001</v>
      </c>
      <c r="W510" s="460">
        <f t="shared" si="173"/>
        <v>51.469102210000003</v>
      </c>
      <c r="X510" s="476">
        <f t="shared" si="174"/>
        <v>139.69385803099999</v>
      </c>
      <c r="Y510" s="476">
        <f t="shared" si="175"/>
        <v>34.160608680000003</v>
      </c>
      <c r="Z510" s="478">
        <f t="shared" si="176"/>
        <v>0</v>
      </c>
      <c r="AA510" s="465">
        <f t="shared" si="177"/>
        <v>249.083011365</v>
      </c>
      <c r="AB510" s="429">
        <f t="shared" si="178"/>
        <v>4.9806640944811041E-2</v>
      </c>
      <c r="AC510" s="454">
        <f t="shared" si="179"/>
        <v>95.573432903040242</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139.95858349600002</v>
      </c>
      <c r="V511" s="475">
        <f t="shared" si="172"/>
        <v>39.823550963999999</v>
      </c>
      <c r="W511" s="460">
        <f t="shared" si="173"/>
        <v>111.79682855499999</v>
      </c>
      <c r="X511" s="476">
        <f t="shared" si="174"/>
        <v>401.25961975899997</v>
      </c>
      <c r="Y511" s="476">
        <f t="shared" si="175"/>
        <v>90.318027105000013</v>
      </c>
      <c r="Z511" s="478">
        <f t="shared" si="176"/>
        <v>0</v>
      </c>
      <c r="AA511" s="465">
        <f t="shared" si="177"/>
        <v>783.15660987900003</v>
      </c>
      <c r="AB511" s="429">
        <f t="shared" si="178"/>
        <v>0.15660000197540491</v>
      </c>
      <c r="AC511" s="454">
        <f t="shared" si="179"/>
        <v>103.50788708334966</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99.593064564000002</v>
      </c>
      <c r="V512" s="475">
        <f t="shared" si="172"/>
        <v>28.124786107999999</v>
      </c>
      <c r="W512" s="460">
        <f t="shared" si="173"/>
        <v>82.486659305000003</v>
      </c>
      <c r="X512" s="476">
        <f t="shared" si="174"/>
        <v>236.87663645000001</v>
      </c>
      <c r="Y512" s="476">
        <f t="shared" si="175"/>
        <v>58.306113374999995</v>
      </c>
      <c r="Z512" s="478">
        <f t="shared" si="176"/>
        <v>0</v>
      </c>
      <c r="AA512" s="465">
        <f t="shared" si="177"/>
        <v>505.38725980200002</v>
      </c>
      <c r="AB512" s="429">
        <f t="shared" si="178"/>
        <v>0.10105724051229754</v>
      </c>
      <c r="AC512" s="454">
        <f t="shared" si="179"/>
        <v>101.75291590646592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12.757304212000001</v>
      </c>
      <c r="V513" s="475">
        <f t="shared" si="172"/>
        <v>7.4056004719999997</v>
      </c>
      <c r="W513" s="460">
        <f t="shared" si="173"/>
        <v>34.605547534999999</v>
      </c>
      <c r="X513" s="476">
        <f t="shared" si="174"/>
        <v>112.12297044600001</v>
      </c>
      <c r="Y513" s="476">
        <f t="shared" si="175"/>
        <v>33.200068874999999</v>
      </c>
      <c r="Z513" s="478">
        <f t="shared" si="176"/>
        <v>0</v>
      </c>
      <c r="AA513" s="465">
        <f t="shared" si="177"/>
        <v>200.09149153999999</v>
      </c>
      <c r="AB513" s="429">
        <f t="shared" si="178"/>
        <v>4.001029624875025E-2</v>
      </c>
      <c r="AC513" s="454">
        <f t="shared" si="179"/>
        <v>92.203491545597998</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256.98119890800001</v>
      </c>
      <c r="V516" s="475">
        <f t="shared" si="172"/>
        <v>77.657989216000004</v>
      </c>
      <c r="W516" s="460">
        <f t="shared" si="173"/>
        <v>178.75423237499999</v>
      </c>
      <c r="X516" s="476">
        <f t="shared" si="174"/>
        <v>653.25681773600002</v>
      </c>
      <c r="Y516" s="476">
        <f t="shared" si="175"/>
        <v>181.904462835</v>
      </c>
      <c r="Z516" s="478">
        <f t="shared" si="176"/>
        <v>0</v>
      </c>
      <c r="AA516" s="465">
        <f t="shared" si="177"/>
        <v>1348.55470107</v>
      </c>
      <c r="AB516" s="429">
        <f t="shared" si="178"/>
        <v>0.26965700881223753</v>
      </c>
      <c r="AC516" s="454">
        <f t="shared" si="179"/>
        <v>98.382514020340821</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95.214404447999996</v>
      </c>
      <c r="V517" s="475">
        <f t="shared" si="172"/>
        <v>38.231733235999997</v>
      </c>
      <c r="W517" s="460">
        <f t="shared" si="173"/>
        <v>103.75034285000001</v>
      </c>
      <c r="X517" s="476">
        <f t="shared" si="174"/>
        <v>385.74179858899998</v>
      </c>
      <c r="Y517" s="476">
        <f t="shared" si="175"/>
        <v>127.358803305</v>
      </c>
      <c r="Z517" s="478">
        <f t="shared" si="176"/>
        <v>0</v>
      </c>
      <c r="AA517" s="465">
        <f t="shared" si="177"/>
        <v>750.29708242800007</v>
      </c>
      <c r="AB517" s="429">
        <f t="shared" si="178"/>
        <v>0.15002941060347932</v>
      </c>
      <c r="AC517" s="454">
        <f t="shared" si="179"/>
        <v>91.688825755834685</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187.513521172</v>
      </c>
      <c r="V518" s="475">
        <f t="shared" si="172"/>
        <v>46.110980671999997</v>
      </c>
      <c r="W518" s="460">
        <f t="shared" si="173"/>
        <v>98.325907950000001</v>
      </c>
      <c r="X518" s="476">
        <f t="shared" si="174"/>
        <v>358.62686121000002</v>
      </c>
      <c r="Y518" s="476">
        <f t="shared" si="175"/>
        <v>89.317849469999999</v>
      </c>
      <c r="Z518" s="478">
        <f t="shared" si="176"/>
        <v>0</v>
      </c>
      <c r="AA518" s="465">
        <f t="shared" si="177"/>
        <v>779.89512047400012</v>
      </c>
      <c r="AB518" s="429">
        <f t="shared" si="178"/>
        <v>0.15594783452789446</v>
      </c>
      <c r="AC518" s="454">
        <f t="shared" si="179"/>
        <v>103.65066003554287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116.85525701200001</v>
      </c>
      <c r="V519" s="475">
        <f t="shared" si="172"/>
        <v>27.716723264000002</v>
      </c>
      <c r="W519" s="460">
        <f t="shared" si="173"/>
        <v>69.715409045000001</v>
      </c>
      <c r="X519" s="476">
        <f t="shared" si="174"/>
        <v>251.27872295</v>
      </c>
      <c r="Y519" s="476">
        <f t="shared" si="175"/>
        <v>58.944891705000003</v>
      </c>
      <c r="Z519" s="478">
        <f t="shared" si="176"/>
        <v>0</v>
      </c>
      <c r="AA519" s="465">
        <f t="shared" si="177"/>
        <v>524.51100397599998</v>
      </c>
      <c r="AB519" s="429">
        <f t="shared" si="178"/>
        <v>0.10488122455028993</v>
      </c>
      <c r="AC519" s="454">
        <f t="shared" si="179"/>
        <v>103.82695254784238</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153.56290008399998</v>
      </c>
      <c r="V520" s="475">
        <f t="shared" si="172"/>
        <v>40.5789282</v>
      </c>
      <c r="W520" s="460">
        <f t="shared" si="173"/>
        <v>76.866985935000002</v>
      </c>
      <c r="X520" s="476">
        <f t="shared" si="174"/>
        <v>254.070737694</v>
      </c>
      <c r="Y520" s="476">
        <f t="shared" si="175"/>
        <v>45.322599420000003</v>
      </c>
      <c r="Z520" s="478">
        <f t="shared" si="176"/>
        <v>0</v>
      </c>
      <c r="AA520" s="465">
        <f t="shared" si="177"/>
        <v>570.40215133299989</v>
      </c>
      <c r="AB520" s="429">
        <f t="shared" si="178"/>
        <v>0.1140576187428514</v>
      </c>
      <c r="AC520" s="454">
        <f t="shared" si="179"/>
        <v>109.88875775775107</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78.733725355999994</v>
      </c>
      <c r="V521" s="475">
        <f t="shared" ref="V521:V584" si="193">IFERROR(V$5*I521,"")</f>
        <v>22.50270166</v>
      </c>
      <c r="W521" s="460">
        <f t="shared" ref="W521:W584" si="194">IFERROR(W$5*K521,"")</f>
        <v>55.311063005000001</v>
      </c>
      <c r="X521" s="476">
        <f t="shared" ref="X521:X584" si="195">IFERROR(X$5*M521,"")</f>
        <v>203.95952043700001</v>
      </c>
      <c r="Y521" s="476">
        <f t="shared" ref="Y521:Y584" si="196">IFERROR(Y$5*O521,"")</f>
        <v>45.039501825000002</v>
      </c>
      <c r="Z521" s="478">
        <f t="shared" ref="Z521:Z584" si="197">IFERROR(Z$5*Q521,"")</f>
        <v>0</v>
      </c>
      <c r="AA521" s="465">
        <f t="shared" ref="AA521:AA584" si="198">IFERROR(SUM(U521:Z521),"")</f>
        <v>405.54651228299997</v>
      </c>
      <c r="AB521" s="429">
        <f t="shared" ref="AB521:AB584" si="199">IF(OR(AA521="", AA521=0), "", AA521/$AA$5)</f>
        <v>8.1093083839832034E-2</v>
      </c>
      <c r="AC521" s="454">
        <f t="shared" ref="AC521:AC584" si="200">IF(OR(AB521="", AB521=0), "", IF(AN521&gt;0, AB521/AN521*100, ""))</f>
        <v>103.84182701833244</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8.528238656000001</v>
      </c>
      <c r="V522" s="475">
        <f t="shared" si="193"/>
        <v>2.2939841560000001</v>
      </c>
      <c r="W522" s="460">
        <f t="shared" si="194"/>
        <v>11.614097785</v>
      </c>
      <c r="X522" s="476">
        <f t="shared" si="195"/>
        <v>54.109043915999997</v>
      </c>
      <c r="Y522" s="476">
        <f t="shared" si="196"/>
        <v>29.367975524999999</v>
      </c>
      <c r="Z522" s="478">
        <f t="shared" si="197"/>
        <v>0</v>
      </c>
      <c r="AA522" s="465">
        <f t="shared" si="198"/>
        <v>105.913340038</v>
      </c>
      <c r="AB522" s="429">
        <f t="shared" si="199"/>
        <v>2.1178432321135775E-2</v>
      </c>
      <c r="AC522" s="454">
        <f t="shared" si="200"/>
        <v>80.243481206064033</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10.143653276</v>
      </c>
      <c r="V523" s="475">
        <f t="shared" si="193"/>
        <v>3.46880298</v>
      </c>
      <c r="W523" s="460">
        <f t="shared" si="194"/>
        <v>12.468702485</v>
      </c>
      <c r="X523" s="476">
        <f t="shared" si="195"/>
        <v>43.538447560999998</v>
      </c>
      <c r="Y523" s="476">
        <f t="shared" si="196"/>
        <v>17.12729775</v>
      </c>
      <c r="Z523" s="478">
        <f t="shared" si="197"/>
        <v>0</v>
      </c>
      <c r="AA523" s="465">
        <f t="shared" si="198"/>
        <v>86.746904051999991</v>
      </c>
      <c r="AB523" s="429">
        <f t="shared" si="199"/>
        <v>1.7345911628074383E-2</v>
      </c>
      <c r="AC523" s="454">
        <f t="shared" si="200"/>
        <v>88.890153156527745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14.682799612</v>
      </c>
      <c r="V524" s="475">
        <f t="shared" si="193"/>
        <v>3.5166862319999996</v>
      </c>
      <c r="W524" s="460">
        <f t="shared" si="194"/>
        <v>8.9787183850000005</v>
      </c>
      <c r="X524" s="476">
        <f t="shared" si="195"/>
        <v>53.264260069999999</v>
      </c>
      <c r="Y524" s="476">
        <f t="shared" si="196"/>
        <v>16.08688566</v>
      </c>
      <c r="Z524" s="478">
        <f t="shared" si="197"/>
        <v>0</v>
      </c>
      <c r="AA524" s="465">
        <f t="shared" si="198"/>
        <v>96.529349959000001</v>
      </c>
      <c r="AB524" s="429">
        <f t="shared" si="199"/>
        <v>1.9302009589882024E-2</v>
      </c>
      <c r="AC524" s="454">
        <f t="shared" si="200"/>
        <v>96.583299762311086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42.768289031999998</v>
      </c>
      <c r="V525" s="475">
        <f t="shared" si="193"/>
        <v>6.7419518280000004</v>
      </c>
      <c r="W525" s="460">
        <f t="shared" si="194"/>
        <v>8.5526808400000007</v>
      </c>
      <c r="X525" s="476">
        <f t="shared" si="195"/>
        <v>16.702648108999998</v>
      </c>
      <c r="Y525" s="476">
        <f t="shared" si="196"/>
        <v>4.3730858100000001</v>
      </c>
      <c r="Z525" s="478">
        <f t="shared" si="197"/>
        <v>0</v>
      </c>
      <c r="AA525" s="465">
        <f t="shared" si="198"/>
        <v>79.138655619000005</v>
      </c>
      <c r="AB525" s="429">
        <f t="shared" si="199"/>
        <v>1.5824566210557889E-2</v>
      </c>
      <c r="AC525" s="454">
        <f t="shared" si="200"/>
        <v>120.89808208775139</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13.9724989</v>
      </c>
      <c r="V526" s="475">
        <f t="shared" si="193"/>
        <v>4.2418041200000003</v>
      </c>
      <c r="W526" s="460">
        <f t="shared" si="194"/>
        <v>8.9027108750000004</v>
      </c>
      <c r="X526" s="476">
        <f t="shared" si="195"/>
        <v>32.471108825000002</v>
      </c>
      <c r="Y526" s="476">
        <f t="shared" si="196"/>
        <v>7.4557433400000006</v>
      </c>
      <c r="Z526" s="478">
        <f t="shared" si="197"/>
        <v>0</v>
      </c>
      <c r="AA526" s="465">
        <f t="shared" si="198"/>
        <v>67.043866059999999</v>
      </c>
      <c r="AB526" s="429">
        <f t="shared" si="199"/>
        <v>1.340609199360128E-2</v>
      </c>
      <c r="AC526" s="454">
        <f t="shared" si="200"/>
        <v>102.62462530195447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128.70789346800001</v>
      </c>
      <c r="V529" s="475">
        <f t="shared" si="193"/>
        <v>33.789679579999998</v>
      </c>
      <c r="W529" s="460">
        <f t="shared" si="194"/>
        <v>83.327981260000001</v>
      </c>
      <c r="X529" s="476">
        <f t="shared" si="195"/>
        <v>366.53542592199994</v>
      </c>
      <c r="Y529" s="476">
        <f t="shared" si="196"/>
        <v>92.038803900000005</v>
      </c>
      <c r="Z529" s="478">
        <f t="shared" si="197"/>
        <v>0</v>
      </c>
      <c r="AA529" s="465">
        <f t="shared" si="198"/>
        <v>704.39978412999994</v>
      </c>
      <c r="AB529" s="429">
        <f t="shared" si="199"/>
        <v>0.14085178646870625</v>
      </c>
      <c r="AC529" s="454">
        <f t="shared" si="200"/>
        <v>102.05463893126068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81.083233747999998</v>
      </c>
      <c r="V530" s="475">
        <f t="shared" si="193"/>
        <v>24.864759195999998</v>
      </c>
      <c r="W530" s="460">
        <f t="shared" si="194"/>
        <v>65.981904459999996</v>
      </c>
      <c r="X530" s="476">
        <f t="shared" si="195"/>
        <v>329.39954614099997</v>
      </c>
      <c r="Y530" s="476">
        <f t="shared" si="196"/>
        <v>101.32098471</v>
      </c>
      <c r="Z530" s="478">
        <f t="shared" si="197"/>
        <v>0</v>
      </c>
      <c r="AA530" s="465">
        <f t="shared" si="198"/>
        <v>602.65042825499995</v>
      </c>
      <c r="AB530" s="429">
        <f t="shared" si="199"/>
        <v>0.12050598445410916</v>
      </c>
      <c r="AC530" s="454">
        <f t="shared" si="200"/>
        <v>95.121908477429358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48.192085907999996</v>
      </c>
      <c r="V531" s="475">
        <f t="shared" si="193"/>
        <v>17.320249495999999</v>
      </c>
      <c r="W531" s="460">
        <f t="shared" si="194"/>
        <v>37.247051184999997</v>
      </c>
      <c r="X531" s="476">
        <f t="shared" si="195"/>
        <v>144.29241068499999</v>
      </c>
      <c r="Y531" s="476">
        <f t="shared" si="196"/>
        <v>39.810037905000002</v>
      </c>
      <c r="Z531" s="478">
        <f t="shared" si="197"/>
        <v>0</v>
      </c>
      <c r="AA531" s="465">
        <f t="shared" si="198"/>
        <v>286.86183517899997</v>
      </c>
      <c r="AB531" s="429">
        <f t="shared" si="199"/>
        <v>5.7360894856828624E-2</v>
      </c>
      <c r="AC531" s="454">
        <f t="shared" si="200"/>
        <v>97.7238428409878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59.266678507999998</v>
      </c>
      <c r="V532" s="475">
        <f t="shared" si="193"/>
        <v>19.030569916000001</v>
      </c>
      <c r="W532" s="460">
        <f t="shared" si="194"/>
        <v>79.47398484</v>
      </c>
      <c r="X532" s="476">
        <f t="shared" si="195"/>
        <v>488.059885404</v>
      </c>
      <c r="Y532" s="476">
        <f t="shared" si="196"/>
        <v>145.674237495</v>
      </c>
      <c r="Z532" s="478">
        <f t="shared" si="197"/>
        <v>0</v>
      </c>
      <c r="AA532" s="465">
        <f t="shared" si="198"/>
        <v>791.50535616299999</v>
      </c>
      <c r="AB532" s="429">
        <f t="shared" si="199"/>
        <v>0.15826941734913016</v>
      </c>
      <c r="AC532" s="454">
        <f t="shared" si="200"/>
        <v>94.135908221758484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4.4415768</v>
      </c>
      <c r="V533" s="475">
        <f t="shared" si="193"/>
        <v>1.9664344600000001</v>
      </c>
      <c r="W533" s="460">
        <f t="shared" si="194"/>
        <v>9.5143603550000009</v>
      </c>
      <c r="X533" s="476">
        <f t="shared" si="195"/>
        <v>64.359320761999996</v>
      </c>
      <c r="Y533" s="476">
        <f t="shared" si="196"/>
        <v>30.955775249999999</v>
      </c>
      <c r="Z533" s="478">
        <f t="shared" si="197"/>
        <v>0</v>
      </c>
      <c r="AA533" s="465">
        <f t="shared" si="198"/>
        <v>111.237467627</v>
      </c>
      <c r="AB533" s="429">
        <f t="shared" si="199"/>
        <v>2.2243044916416717E-2</v>
      </c>
      <c r="AC533" s="454">
        <f t="shared" si="200"/>
        <v>80.577789464244603</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8.2374616599999992</v>
      </c>
      <c r="V534" s="475">
        <f t="shared" si="193"/>
        <v>3.16886774</v>
      </c>
      <c r="W534" s="460">
        <f t="shared" si="194"/>
        <v>23.550825645</v>
      </c>
      <c r="X534" s="476">
        <f t="shared" si="195"/>
        <v>175.88958747500001</v>
      </c>
      <c r="Y534" s="476">
        <f t="shared" si="196"/>
        <v>66.809846910000005</v>
      </c>
      <c r="Z534" s="478">
        <f t="shared" si="197"/>
        <v>0</v>
      </c>
      <c r="AA534" s="465">
        <f t="shared" si="198"/>
        <v>277.65658943000005</v>
      </c>
      <c r="AB534" s="429">
        <f t="shared" si="199"/>
        <v>5.5520213843231365E-2</v>
      </c>
      <c r="AC534" s="454">
        <f t="shared" si="200"/>
        <v>86.496085449749089</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111.41118078</v>
      </c>
      <c r="V535" s="475">
        <f t="shared" si="193"/>
        <v>34.966067504000002</v>
      </c>
      <c r="W535" s="460">
        <f t="shared" si="194"/>
        <v>120.47605343000001</v>
      </c>
      <c r="X535" s="476">
        <f t="shared" si="195"/>
        <v>600.38723479999999</v>
      </c>
      <c r="Y535" s="476">
        <f t="shared" si="196"/>
        <v>214.01821625999997</v>
      </c>
      <c r="Z535" s="478">
        <f t="shared" si="197"/>
        <v>0</v>
      </c>
      <c r="AA535" s="465">
        <f t="shared" si="198"/>
        <v>1081.258752774</v>
      </c>
      <c r="AB535" s="429">
        <f t="shared" si="199"/>
        <v>0.21620850885302939</v>
      </c>
      <c r="AC535" s="454">
        <f t="shared" si="200"/>
        <v>90.323186445225119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260.31161564799999</v>
      </c>
      <c r="V537" s="475">
        <f t="shared" si="193"/>
        <v>83.18928823600001</v>
      </c>
      <c r="W537" s="460">
        <f t="shared" si="194"/>
        <v>222.70284532000002</v>
      </c>
      <c r="X537" s="476">
        <f t="shared" si="195"/>
        <v>950.26567595899996</v>
      </c>
      <c r="Y537" s="476">
        <f t="shared" si="196"/>
        <v>297.74448397499998</v>
      </c>
      <c r="Z537" s="478">
        <f t="shared" si="197"/>
        <v>0</v>
      </c>
      <c r="AA537" s="465">
        <f t="shared" si="198"/>
        <v>1814.213909138</v>
      </c>
      <c r="AB537" s="429">
        <f t="shared" si="199"/>
        <v>0.3627702277820436</v>
      </c>
      <c r="AC537" s="454">
        <f t="shared" si="200"/>
        <v>94.116297668017651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204.70385847599999</v>
      </c>
      <c r="V538" s="475">
        <f t="shared" si="193"/>
        <v>40.939166012000001</v>
      </c>
      <c r="W538" s="460">
        <f t="shared" si="194"/>
        <v>70.485450624999999</v>
      </c>
      <c r="X538" s="476">
        <f t="shared" si="195"/>
        <v>204.952450951</v>
      </c>
      <c r="Y538" s="476">
        <f t="shared" si="196"/>
        <v>41.949628034999996</v>
      </c>
      <c r="Z538" s="478">
        <f t="shared" si="197"/>
        <v>0</v>
      </c>
      <c r="AA538" s="465">
        <f t="shared" si="198"/>
        <v>563.03055409900003</v>
      </c>
      <c r="AB538" s="429">
        <f t="shared" si="199"/>
        <v>0.1125835941009798</v>
      </c>
      <c r="AC538" s="454">
        <f t="shared" si="200"/>
        <v>113.64139678579693</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247.65214413999999</v>
      </c>
      <c r="V539" s="475">
        <f t="shared" si="193"/>
        <v>74.142822100000004</v>
      </c>
      <c r="W539" s="460">
        <f t="shared" si="194"/>
        <v>231.14080880500001</v>
      </c>
      <c r="X539" s="476">
        <f t="shared" si="195"/>
        <v>978.18401014799997</v>
      </c>
      <c r="Y539" s="476">
        <f t="shared" si="196"/>
        <v>293.25134431499998</v>
      </c>
      <c r="Z539" s="478">
        <f t="shared" si="197"/>
        <v>0</v>
      </c>
      <c r="AA539" s="465">
        <f t="shared" si="198"/>
        <v>1824.3711295080002</v>
      </c>
      <c r="AB539" s="429">
        <f t="shared" si="199"/>
        <v>0.36480126564847032</v>
      </c>
      <c r="AC539" s="454">
        <f t="shared" si="200"/>
        <v>95.450595533606332</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70.126039775999999</v>
      </c>
      <c r="V540" s="475">
        <f t="shared" si="193"/>
        <v>18.809183111999999</v>
      </c>
      <c r="W540" s="460">
        <f t="shared" si="194"/>
        <v>48.406937910000003</v>
      </c>
      <c r="X540" s="476">
        <f t="shared" si="195"/>
        <v>136.158080695</v>
      </c>
      <c r="Y540" s="476">
        <f t="shared" si="196"/>
        <v>33.555150404999999</v>
      </c>
      <c r="Z540" s="478">
        <f t="shared" si="197"/>
        <v>0</v>
      </c>
      <c r="AA540" s="465">
        <f t="shared" si="198"/>
        <v>307.05539189799998</v>
      </c>
      <c r="AB540" s="429">
        <f t="shared" si="199"/>
        <v>6.1398798619876023E-2</v>
      </c>
      <c r="AC540" s="454">
        <f t="shared" si="200"/>
        <v>103.21060287612498</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23.968861363999999</v>
      </c>
      <c r="V541" s="475">
        <f t="shared" si="193"/>
        <v>10.739422795999999</v>
      </c>
      <c r="W541" s="460">
        <f t="shared" si="194"/>
        <v>45.703572785000006</v>
      </c>
      <c r="X541" s="476">
        <f t="shared" si="195"/>
        <v>149.68804841099998</v>
      </c>
      <c r="Y541" s="476">
        <f t="shared" si="196"/>
        <v>42.382098600000006</v>
      </c>
      <c r="Z541" s="478">
        <f t="shared" si="197"/>
        <v>0</v>
      </c>
      <c r="AA541" s="465">
        <f t="shared" si="198"/>
        <v>272.48200395599997</v>
      </c>
      <c r="AB541" s="429">
        <f t="shared" si="199"/>
        <v>5.4485503690461901E-2</v>
      </c>
      <c r="AC541" s="454">
        <f t="shared" si="200"/>
        <v>94.218107681737322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482.899179952</v>
      </c>
      <c r="V542" s="475">
        <f t="shared" si="193"/>
        <v>147.35668872000002</v>
      </c>
      <c r="W542" s="460">
        <f t="shared" si="194"/>
        <v>287.21243685000002</v>
      </c>
      <c r="X542" s="476">
        <f t="shared" si="195"/>
        <v>1096.3157575589998</v>
      </c>
      <c r="Y542" s="476">
        <f t="shared" si="196"/>
        <v>324.616828725</v>
      </c>
      <c r="Z542" s="478">
        <f t="shared" si="197"/>
        <v>0</v>
      </c>
      <c r="AA542" s="465">
        <f t="shared" si="198"/>
        <v>2338.4008918059999</v>
      </c>
      <c r="AB542" s="429">
        <f t="shared" si="199"/>
        <v>0.46758666102899415</v>
      </c>
      <c r="AC542" s="454">
        <f t="shared" si="200"/>
        <v>97.818203409364372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7.5526368440000002</v>
      </c>
      <c r="V543" s="475">
        <f t="shared" si="193"/>
        <v>4.1021644439999996</v>
      </c>
      <c r="W543" s="460">
        <f t="shared" si="194"/>
        <v>22.394008530000001</v>
      </c>
      <c r="X543" s="476">
        <f t="shared" si="195"/>
        <v>164.28079383400001</v>
      </c>
      <c r="Y543" s="476">
        <f t="shared" si="196"/>
        <v>66.727905464999992</v>
      </c>
      <c r="Z543" s="478">
        <f t="shared" si="197"/>
        <v>0</v>
      </c>
      <c r="AA543" s="465">
        <f t="shared" si="198"/>
        <v>265.057509117</v>
      </c>
      <c r="AB543" s="429">
        <f t="shared" si="199"/>
        <v>5.3000901643071384E-2</v>
      </c>
      <c r="AC543" s="454">
        <f t="shared" si="200"/>
        <v>84.431834482378548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28.761355216000002</v>
      </c>
      <c r="V544" s="475">
        <f t="shared" si="193"/>
        <v>8.8299766280000007</v>
      </c>
      <c r="W544" s="460">
        <f t="shared" si="194"/>
        <v>26.95539578</v>
      </c>
      <c r="X544" s="476">
        <f t="shared" si="195"/>
        <v>97.813789767000003</v>
      </c>
      <c r="Y544" s="476">
        <f t="shared" si="196"/>
        <v>26.30590059</v>
      </c>
      <c r="Z544" s="478">
        <f t="shared" si="197"/>
        <v>0</v>
      </c>
      <c r="AA544" s="465">
        <f t="shared" si="198"/>
        <v>188.666417981</v>
      </c>
      <c r="AB544" s="429">
        <f t="shared" si="199"/>
        <v>3.77257384485103E-2</v>
      </c>
      <c r="AC544" s="454">
        <f t="shared" si="200"/>
        <v>94.828950532969529</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152.91750317999998</v>
      </c>
      <c r="V545" s="475">
        <f t="shared" si="193"/>
        <v>48.077421379999997</v>
      </c>
      <c r="W545" s="460">
        <f t="shared" si="194"/>
        <v>110.88278522499999</v>
      </c>
      <c r="X545" s="476">
        <f t="shared" si="195"/>
        <v>405.66577429800003</v>
      </c>
      <c r="Y545" s="476">
        <f t="shared" si="196"/>
        <v>109.189918275</v>
      </c>
      <c r="Z545" s="478">
        <f t="shared" si="197"/>
        <v>0</v>
      </c>
      <c r="AA545" s="465">
        <f t="shared" si="198"/>
        <v>826.73340235800003</v>
      </c>
      <c r="AB545" s="429">
        <f t="shared" si="199"/>
        <v>0.1653136177480504</v>
      </c>
      <c r="AC545" s="454">
        <f t="shared" si="200"/>
        <v>98.257461115883984</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76.660828120000005</v>
      </c>
      <c r="V546" s="475">
        <f t="shared" si="193"/>
        <v>22.214063656</v>
      </c>
      <c r="W546" s="460">
        <f t="shared" si="194"/>
        <v>54.945427594999998</v>
      </c>
      <c r="X546" s="476">
        <f t="shared" si="195"/>
        <v>200.78690454699998</v>
      </c>
      <c r="Y546" s="476">
        <f t="shared" si="196"/>
        <v>58.141905405000003</v>
      </c>
      <c r="Z546" s="478">
        <f t="shared" si="197"/>
        <v>0</v>
      </c>
      <c r="AA546" s="465">
        <f t="shared" si="198"/>
        <v>412.74912932299992</v>
      </c>
      <c r="AB546" s="429">
        <f t="shared" si="199"/>
        <v>8.2533319200759833E-2</v>
      </c>
      <c r="AC546" s="454">
        <f t="shared" si="200"/>
        <v>97.653343548848852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82.924837151999995</v>
      </c>
      <c r="V547" s="475">
        <f t="shared" si="193"/>
        <v>25.156671436</v>
      </c>
      <c r="W547" s="460">
        <f t="shared" si="194"/>
        <v>51.421274765000007</v>
      </c>
      <c r="X547" s="476">
        <f t="shared" si="195"/>
        <v>188.059528548</v>
      </c>
      <c r="Y547" s="476">
        <f t="shared" si="196"/>
        <v>46.683792584999999</v>
      </c>
      <c r="Z547" s="478">
        <f t="shared" si="197"/>
        <v>0</v>
      </c>
      <c r="AA547" s="465">
        <f t="shared" si="198"/>
        <v>394.24610448599998</v>
      </c>
      <c r="AB547" s="429">
        <f t="shared" si="199"/>
        <v>7.8833454206358719E-2</v>
      </c>
      <c r="AC547" s="454">
        <f t="shared" si="200"/>
        <v>100.5909754947218</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317.17624468399998</v>
      </c>
      <c r="V548" s="475">
        <f t="shared" si="193"/>
        <v>92.533138155999993</v>
      </c>
      <c r="W548" s="460">
        <f t="shared" si="194"/>
        <v>219.35102430000001</v>
      </c>
      <c r="X548" s="476">
        <f t="shared" si="195"/>
        <v>822.167818474</v>
      </c>
      <c r="Y548" s="476">
        <f t="shared" si="196"/>
        <v>224.65299690000001</v>
      </c>
      <c r="Z548" s="478">
        <f t="shared" si="197"/>
        <v>0</v>
      </c>
      <c r="AA548" s="465">
        <f t="shared" si="198"/>
        <v>1675.8812225140002</v>
      </c>
      <c r="AB548" s="429">
        <f t="shared" si="199"/>
        <v>0.33510922265826837</v>
      </c>
      <c r="AC548" s="454">
        <f t="shared" si="200"/>
        <v>98.959186640605807</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72.405840515999998</v>
      </c>
      <c r="V549" s="475">
        <f t="shared" si="193"/>
        <v>19.834425100000001</v>
      </c>
      <c r="W549" s="460">
        <f t="shared" si="194"/>
        <v>50.884457070000003</v>
      </c>
      <c r="X549" s="476">
        <f t="shared" si="195"/>
        <v>215.22097975700001</v>
      </c>
      <c r="Y549" s="476">
        <f t="shared" si="196"/>
        <v>59.341335795000006</v>
      </c>
      <c r="Z549" s="478">
        <f t="shared" si="197"/>
        <v>0</v>
      </c>
      <c r="AA549" s="465">
        <f t="shared" si="198"/>
        <v>417.68703823800007</v>
      </c>
      <c r="AB549" s="429">
        <f t="shared" si="199"/>
        <v>8.3520703506898636E-2</v>
      </c>
      <c r="AC549" s="454">
        <f t="shared" si="200"/>
        <v>97.876408453942588</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173.05020778399998</v>
      </c>
      <c r="V550" s="475">
        <f t="shared" si="193"/>
        <v>49.297029844000001</v>
      </c>
      <c r="W550" s="460">
        <f t="shared" si="194"/>
        <v>118.99813238999999</v>
      </c>
      <c r="X550" s="476">
        <f t="shared" si="195"/>
        <v>448.38009091800001</v>
      </c>
      <c r="Y550" s="476">
        <f t="shared" si="196"/>
        <v>118.26928786500001</v>
      </c>
      <c r="Z550" s="478">
        <f t="shared" si="197"/>
        <v>0</v>
      </c>
      <c r="AA550" s="465">
        <f t="shared" si="198"/>
        <v>907.99474880100001</v>
      </c>
      <c r="AB550" s="429">
        <f t="shared" si="199"/>
        <v>0.18156263723275345</v>
      </c>
      <c r="AC550" s="454">
        <f t="shared" si="200"/>
        <v>99.995367994128728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172.12765899600001</v>
      </c>
      <c r="V551" s="475">
        <f t="shared" si="193"/>
        <v>52.052125203999999</v>
      </c>
      <c r="W551" s="460">
        <f t="shared" si="194"/>
        <v>140.25356031499999</v>
      </c>
      <c r="X551" s="476">
        <f t="shared" si="195"/>
        <v>519.23177480300001</v>
      </c>
      <c r="Y551" s="476">
        <f t="shared" si="196"/>
        <v>156.44716875</v>
      </c>
      <c r="Z551" s="478">
        <f t="shared" si="197"/>
        <v>0</v>
      </c>
      <c r="AA551" s="465">
        <f t="shared" si="198"/>
        <v>1040.112288068</v>
      </c>
      <c r="AB551" s="429">
        <f t="shared" si="199"/>
        <v>0.20798086144131173</v>
      </c>
      <c r="AC551" s="454">
        <f t="shared" si="200"/>
        <v>95.399775867533236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44.49171664</v>
      </c>
      <c r="V552" s="475">
        <f t="shared" si="193"/>
        <v>8.8844518040000011</v>
      </c>
      <c r="W552" s="460">
        <f t="shared" si="194"/>
        <v>17.50734435</v>
      </c>
      <c r="X552" s="476">
        <f t="shared" si="195"/>
        <v>66.808623900000001</v>
      </c>
      <c r="Y552" s="476">
        <f t="shared" si="196"/>
        <v>20.134002015</v>
      </c>
      <c r="Z552" s="478">
        <f t="shared" si="197"/>
        <v>0</v>
      </c>
      <c r="AA552" s="465">
        <f t="shared" si="198"/>
        <v>157.82613870899999</v>
      </c>
      <c r="AB552" s="429">
        <f t="shared" si="199"/>
        <v>3.1558915958608276E-2</v>
      </c>
      <c r="AC552" s="454">
        <f t="shared" si="200"/>
        <v>101.50214707866918</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227.91419050799999</v>
      </c>
      <c r="V553" s="475">
        <f t="shared" si="193"/>
        <v>77.389744684000007</v>
      </c>
      <c r="W553" s="460">
        <f t="shared" si="194"/>
        <v>187.64303498000001</v>
      </c>
      <c r="X553" s="476">
        <f t="shared" si="195"/>
        <v>827.45536350600003</v>
      </c>
      <c r="Y553" s="476">
        <f t="shared" si="196"/>
        <v>227.73620203500002</v>
      </c>
      <c r="Z553" s="478">
        <f t="shared" si="197"/>
        <v>0</v>
      </c>
      <c r="AA553" s="465">
        <f t="shared" si="198"/>
        <v>1548.1385357130002</v>
      </c>
      <c r="AB553" s="429">
        <f t="shared" si="199"/>
        <v>0.30956579398380329</v>
      </c>
      <c r="AC553" s="454">
        <f t="shared" si="200"/>
        <v>97.696515280646523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124.82291390399999</v>
      </c>
      <c r="V554" s="475">
        <f t="shared" si="193"/>
        <v>38.439477531999998</v>
      </c>
      <c r="W554" s="460">
        <f t="shared" si="194"/>
        <v>96.009501104999998</v>
      </c>
      <c r="X554" s="476">
        <f t="shared" si="195"/>
        <v>438.26583656500003</v>
      </c>
      <c r="Y554" s="476">
        <f t="shared" si="196"/>
        <v>133.10940142499999</v>
      </c>
      <c r="Z554" s="478">
        <f t="shared" si="197"/>
        <v>0</v>
      </c>
      <c r="AA554" s="465">
        <f t="shared" si="198"/>
        <v>830.6471305309999</v>
      </c>
      <c r="AB554" s="429">
        <f t="shared" si="199"/>
        <v>0.16609620686482701</v>
      </c>
      <c r="AC554" s="454">
        <f t="shared" si="200"/>
        <v>95.210072926550566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94.517003079999995</v>
      </c>
      <c r="V555" s="475">
        <f t="shared" si="193"/>
        <v>32.041748472000002</v>
      </c>
      <c r="W555" s="460">
        <f t="shared" si="194"/>
        <v>75.333447535000005</v>
      </c>
      <c r="X555" s="476">
        <f t="shared" si="195"/>
        <v>270.38966701200002</v>
      </c>
      <c r="Y555" s="476">
        <f t="shared" si="196"/>
        <v>78.540069750000001</v>
      </c>
      <c r="Z555" s="478">
        <f t="shared" si="197"/>
        <v>0</v>
      </c>
      <c r="AA555" s="465">
        <f t="shared" si="198"/>
        <v>550.82193584900006</v>
      </c>
      <c r="AB555" s="429">
        <f t="shared" si="199"/>
        <v>0.1101423586980604</v>
      </c>
      <c r="AC555" s="454">
        <f t="shared" si="200"/>
        <v>96.320035031362465</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108.40624734399999</v>
      </c>
      <c r="V556" s="475">
        <f t="shared" si="193"/>
        <v>32.474288424000001</v>
      </c>
      <c r="W556" s="460">
        <f t="shared" si="194"/>
        <v>73.033726160000001</v>
      </c>
      <c r="X556" s="476">
        <f t="shared" si="195"/>
        <v>274.241437378</v>
      </c>
      <c r="Y556" s="476">
        <f t="shared" si="196"/>
        <v>75.134832240000009</v>
      </c>
      <c r="Z556" s="478">
        <f t="shared" si="197"/>
        <v>0</v>
      </c>
      <c r="AA556" s="465">
        <f t="shared" si="198"/>
        <v>563.29053154600001</v>
      </c>
      <c r="AB556" s="429">
        <f t="shared" si="199"/>
        <v>0.11263557919336133</v>
      </c>
      <c r="AC556" s="454">
        <f t="shared" si="200"/>
        <v>98.160228476358569</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170.32252594800002</v>
      </c>
      <c r="V557" s="475">
        <f t="shared" si="193"/>
        <v>51.383693147999999</v>
      </c>
      <c r="W557" s="460">
        <f t="shared" si="194"/>
        <v>128.52337163999999</v>
      </c>
      <c r="X557" s="476">
        <f t="shared" si="195"/>
        <v>485.45041415000003</v>
      </c>
      <c r="Y557" s="476">
        <f t="shared" si="196"/>
        <v>137.20701418499999</v>
      </c>
      <c r="Z557" s="478">
        <f t="shared" si="197"/>
        <v>0</v>
      </c>
      <c r="AA557" s="465">
        <f t="shared" si="198"/>
        <v>972.88701907099994</v>
      </c>
      <c r="AB557" s="429">
        <f t="shared" si="199"/>
        <v>0.19453849611497701</v>
      </c>
      <c r="AC557" s="454">
        <f t="shared" si="200"/>
        <v>97.414386455272478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366.46858871200004</v>
      </c>
      <c r="V558" s="475">
        <f t="shared" si="193"/>
        <v>100.78366731199999</v>
      </c>
      <c r="W558" s="460">
        <f t="shared" si="194"/>
        <v>213.39137579999999</v>
      </c>
      <c r="X558" s="476">
        <f t="shared" si="195"/>
        <v>720.58030219300008</v>
      </c>
      <c r="Y558" s="476">
        <f t="shared" si="196"/>
        <v>191.66032068000001</v>
      </c>
      <c r="Z558" s="478">
        <f t="shared" si="197"/>
        <v>0</v>
      </c>
      <c r="AA558" s="465">
        <f t="shared" si="198"/>
        <v>1592.8842546970002</v>
      </c>
      <c r="AB558" s="429">
        <f t="shared" si="199"/>
        <v>0.31851314830973809</v>
      </c>
      <c r="AC558" s="454">
        <f t="shared" si="200"/>
        <v>100.66794459717426</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59.367822400000001</v>
      </c>
      <c r="V559" s="475">
        <f t="shared" si="193"/>
        <v>18.577471771999999</v>
      </c>
      <c r="W559" s="460">
        <f t="shared" si="194"/>
        <v>48.315701650000001</v>
      </c>
      <c r="X559" s="476">
        <f t="shared" si="195"/>
        <v>184.03967769799999</v>
      </c>
      <c r="Y559" s="476">
        <f t="shared" si="196"/>
        <v>54.091169954999998</v>
      </c>
      <c r="Z559" s="478">
        <f t="shared" si="197"/>
        <v>0</v>
      </c>
      <c r="AA559" s="465">
        <f t="shared" si="198"/>
        <v>364.39184347500003</v>
      </c>
      <c r="AB559" s="429">
        <f t="shared" si="199"/>
        <v>7.2863795935812839E-2</v>
      </c>
      <c r="AC559" s="454">
        <f t="shared" si="200"/>
        <v>93.991891439270518</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90.102127551999999</v>
      </c>
      <c r="V560" s="475">
        <f t="shared" si="193"/>
        <v>24.489654836</v>
      </c>
      <c r="W560" s="460">
        <f t="shared" si="194"/>
        <v>65.570155740000004</v>
      </c>
      <c r="X560" s="476">
        <f t="shared" si="195"/>
        <v>268.79211404400002</v>
      </c>
      <c r="Y560" s="476">
        <f t="shared" si="196"/>
        <v>84.970859715000003</v>
      </c>
      <c r="Z560" s="478">
        <f t="shared" si="197"/>
        <v>0</v>
      </c>
      <c r="AA560" s="465">
        <f t="shared" si="198"/>
        <v>533.92491188700001</v>
      </c>
      <c r="AB560" s="429">
        <f t="shared" si="199"/>
        <v>0.10676362965146971</v>
      </c>
      <c r="AC560" s="454">
        <f t="shared" si="200"/>
        <v>93.938373404336218</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47.085398675999997</v>
      </c>
      <c r="V561" s="475">
        <f t="shared" si="193"/>
        <v>11.26788318</v>
      </c>
      <c r="W561" s="460">
        <f t="shared" si="194"/>
        <v>22.913151704999997</v>
      </c>
      <c r="X561" s="476">
        <f t="shared" si="195"/>
        <v>76.748024953999987</v>
      </c>
      <c r="Y561" s="476">
        <f t="shared" si="196"/>
        <v>26.726713425</v>
      </c>
      <c r="Z561" s="478">
        <f t="shared" si="197"/>
        <v>0</v>
      </c>
      <c r="AA561" s="465">
        <f t="shared" si="198"/>
        <v>184.74117193999996</v>
      </c>
      <c r="AB561" s="429">
        <f t="shared" si="199"/>
        <v>3.6940846218756242E-2</v>
      </c>
      <c r="AC561" s="454">
        <f t="shared" si="200"/>
        <v>94.586367825079549</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497.04407342399998</v>
      </c>
      <c r="V562" s="475">
        <f t="shared" si="193"/>
        <v>141.91623647199998</v>
      </c>
      <c r="W562" s="460">
        <f t="shared" si="194"/>
        <v>345.54839662000001</v>
      </c>
      <c r="X562" s="476">
        <f t="shared" si="195"/>
        <v>1340.6273466380001</v>
      </c>
      <c r="Y562" s="476">
        <f t="shared" si="196"/>
        <v>365.24829218999997</v>
      </c>
      <c r="Z562" s="478">
        <f t="shared" si="197"/>
        <v>0</v>
      </c>
      <c r="AA562" s="465">
        <f t="shared" si="198"/>
        <v>2690.3843453439999</v>
      </c>
      <c r="AB562" s="429">
        <f t="shared" si="199"/>
        <v>0.53796927521375726</v>
      </c>
      <c r="AC562" s="454">
        <f t="shared" si="200"/>
        <v>99.377652533661475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80.724621087999992</v>
      </c>
      <c r="V563" s="475">
        <f t="shared" si="193"/>
        <v>19.578051768000002</v>
      </c>
      <c r="W563" s="460">
        <f t="shared" si="194"/>
        <v>51.434461880000001</v>
      </c>
      <c r="X563" s="476">
        <f t="shared" si="195"/>
        <v>187.59836554399999</v>
      </c>
      <c r="Y563" s="476">
        <f t="shared" si="196"/>
        <v>50.64920292</v>
      </c>
      <c r="Z563" s="478">
        <f t="shared" si="197"/>
        <v>0</v>
      </c>
      <c r="AA563" s="465">
        <f t="shared" si="198"/>
        <v>389.98470319999996</v>
      </c>
      <c r="AB563" s="429">
        <f t="shared" si="199"/>
        <v>7.7981344371125763E-2</v>
      </c>
      <c r="AC563" s="454">
        <f t="shared" si="200"/>
        <v>99.190123751015676</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63.115239115999998</v>
      </c>
      <c r="V564" s="475">
        <f t="shared" si="193"/>
        <v>18.407849079999998</v>
      </c>
      <c r="W564" s="460">
        <f t="shared" si="194"/>
        <v>42.454722349999997</v>
      </c>
      <c r="X564" s="476">
        <f t="shared" si="195"/>
        <v>154.84630792999999</v>
      </c>
      <c r="Y564" s="476">
        <f t="shared" si="196"/>
        <v>41.806558649999999</v>
      </c>
      <c r="Z564" s="478">
        <f t="shared" si="197"/>
        <v>0</v>
      </c>
      <c r="AA564" s="465">
        <f t="shared" si="198"/>
        <v>320.63067712599997</v>
      </c>
      <c r="AB564" s="429">
        <f t="shared" si="199"/>
        <v>6.4113312762647465E-2</v>
      </c>
      <c r="AC564" s="454">
        <f t="shared" si="200"/>
        <v>98.620869510459769</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159.35792626400001</v>
      </c>
      <c r="V565" s="475">
        <f t="shared" si="193"/>
        <v>44.462756851999998</v>
      </c>
      <c r="W565" s="460">
        <f t="shared" si="194"/>
        <v>117.032153165</v>
      </c>
      <c r="X565" s="476">
        <f t="shared" si="195"/>
        <v>502.66486011800004</v>
      </c>
      <c r="Y565" s="476">
        <f t="shared" si="196"/>
        <v>152.323354155</v>
      </c>
      <c r="Z565" s="478">
        <f t="shared" si="197"/>
        <v>0</v>
      </c>
      <c r="AA565" s="465">
        <f t="shared" si="198"/>
        <v>975.84105055400005</v>
      </c>
      <c r="AB565" s="429">
        <f t="shared" si="199"/>
        <v>0.19512918427394521</v>
      </c>
      <c r="AC565" s="454">
        <f t="shared" si="200"/>
        <v>95.706647503995725</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367.580025304</v>
      </c>
      <c r="V566" s="475">
        <f t="shared" si="193"/>
        <v>98.200531679999997</v>
      </c>
      <c r="W566" s="460">
        <f t="shared" si="194"/>
        <v>242.21953906499999</v>
      </c>
      <c r="X566" s="476">
        <f t="shared" si="195"/>
        <v>934.66301184300005</v>
      </c>
      <c r="Y566" s="476">
        <f t="shared" si="196"/>
        <v>249.22213307999999</v>
      </c>
      <c r="Z566" s="478">
        <f t="shared" si="197"/>
        <v>0</v>
      </c>
      <c r="AA566" s="465">
        <f t="shared" si="198"/>
        <v>1891.885240972</v>
      </c>
      <c r="AB566" s="429">
        <f t="shared" si="199"/>
        <v>0.37830138791681667</v>
      </c>
      <c r="AC566" s="454">
        <f t="shared" si="200"/>
        <v>100.90250667008867</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686.008334924</v>
      </c>
      <c r="V567" s="475">
        <f t="shared" si="193"/>
        <v>194.400122616</v>
      </c>
      <c r="W567" s="460">
        <f t="shared" si="194"/>
        <v>459.450786865</v>
      </c>
      <c r="X567" s="476">
        <f t="shared" si="195"/>
        <v>1701.9991162900001</v>
      </c>
      <c r="Y567" s="476">
        <f t="shared" si="196"/>
        <v>461.99597792999998</v>
      </c>
      <c r="Z567" s="478">
        <f t="shared" si="197"/>
        <v>0</v>
      </c>
      <c r="AA567" s="465">
        <f t="shared" si="198"/>
        <v>3503.8543386250003</v>
      </c>
      <c r="AB567" s="429">
        <f t="shared" si="199"/>
        <v>0.7006307415766847</v>
      </c>
      <c r="AC567" s="454">
        <f t="shared" si="200"/>
        <v>99.668484152701225</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68.658393988</v>
      </c>
      <c r="V568" s="475">
        <f t="shared" si="193"/>
        <v>20.785080451999999</v>
      </c>
      <c r="W568" s="460">
        <f t="shared" si="194"/>
        <v>52.834205395000005</v>
      </c>
      <c r="X568" s="476">
        <f t="shared" si="195"/>
        <v>216.903232331</v>
      </c>
      <c r="Y568" s="476">
        <f t="shared" si="196"/>
        <v>70.227802530000005</v>
      </c>
      <c r="Z568" s="478">
        <f t="shared" si="197"/>
        <v>0</v>
      </c>
      <c r="AA568" s="465">
        <f t="shared" si="198"/>
        <v>429.408714696</v>
      </c>
      <c r="AB568" s="429">
        <f t="shared" si="199"/>
        <v>8.5864570025194958E-2</v>
      </c>
      <c r="AC568" s="454">
        <f t="shared" si="200"/>
        <v>93.488373011107413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339.92872402</v>
      </c>
      <c r="V569" s="475">
        <f t="shared" si="193"/>
        <v>99.612838404000001</v>
      </c>
      <c r="W569" s="460">
        <f t="shared" si="194"/>
        <v>216.36969617</v>
      </c>
      <c r="X569" s="476">
        <f t="shared" si="195"/>
        <v>689.02841367600001</v>
      </c>
      <c r="Y569" s="476">
        <f t="shared" si="196"/>
        <v>185.38348769999999</v>
      </c>
      <c r="Z569" s="478">
        <f t="shared" si="197"/>
        <v>0</v>
      </c>
      <c r="AA569" s="465">
        <f t="shared" si="198"/>
        <v>1530.3231599699998</v>
      </c>
      <c r="AB569" s="429">
        <f t="shared" si="199"/>
        <v>0.30600343130773838</v>
      </c>
      <c r="AC569" s="454">
        <f t="shared" si="200"/>
        <v>99.204893502763625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190.61595321199999</v>
      </c>
      <c r="V571" s="475">
        <f t="shared" si="193"/>
        <v>56.270353348</v>
      </c>
      <c r="W571" s="460">
        <f t="shared" si="194"/>
        <v>150.75376968500001</v>
      </c>
      <c r="X571" s="476">
        <f t="shared" si="195"/>
        <v>578.77312998399998</v>
      </c>
      <c r="Y571" s="476">
        <f t="shared" si="196"/>
        <v>180.20389840499999</v>
      </c>
      <c r="Z571" s="478">
        <f t="shared" si="197"/>
        <v>0</v>
      </c>
      <c r="AA571" s="465">
        <f t="shared" si="198"/>
        <v>1156.617104634</v>
      </c>
      <c r="AB571" s="429">
        <f t="shared" si="199"/>
        <v>0.23127716549370128</v>
      </c>
      <c r="AC571" s="454">
        <f t="shared" si="200"/>
        <v>94.664692889945272</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37.868580947999995</v>
      </c>
      <c r="V572" s="475">
        <f t="shared" si="193"/>
        <v>15.425763028</v>
      </c>
      <c r="W572" s="460">
        <f t="shared" si="194"/>
        <v>36.658611630000003</v>
      </c>
      <c r="X572" s="476">
        <f t="shared" si="195"/>
        <v>160.349579662</v>
      </c>
      <c r="Y572" s="476">
        <f t="shared" si="196"/>
        <v>52.631431110000001</v>
      </c>
      <c r="Z572" s="478">
        <f t="shared" si="197"/>
        <v>0</v>
      </c>
      <c r="AA572" s="465">
        <f t="shared" si="198"/>
        <v>302.93396637799998</v>
      </c>
      <c r="AB572" s="429">
        <f t="shared" si="199"/>
        <v>6.0574678339932013E-2</v>
      </c>
      <c r="AC572" s="454">
        <f t="shared" si="200"/>
        <v>91.019718779468306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28.720256804000002</v>
      </c>
      <c r="V573" s="475">
        <f t="shared" si="193"/>
        <v>9.5641211720000001</v>
      </c>
      <c r="W573" s="460">
        <f t="shared" si="194"/>
        <v>16.404904680000001</v>
      </c>
      <c r="X573" s="476">
        <f t="shared" si="195"/>
        <v>71.583066678999998</v>
      </c>
      <c r="Y573" s="476">
        <f t="shared" si="196"/>
        <v>19.326529095000001</v>
      </c>
      <c r="Z573" s="478">
        <f t="shared" si="197"/>
        <v>0</v>
      </c>
      <c r="AA573" s="465">
        <f t="shared" si="198"/>
        <v>145.59887843000001</v>
      </c>
      <c r="AB573" s="429">
        <f t="shared" si="199"/>
        <v>2.911395289542092E-2</v>
      </c>
      <c r="AC573" s="454">
        <f t="shared" si="200"/>
        <v>96.190577883780676</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182.66820148400001</v>
      </c>
      <c r="V574" s="475">
        <f t="shared" si="193"/>
        <v>56.208193700000002</v>
      </c>
      <c r="W574" s="460">
        <f t="shared" si="194"/>
        <v>129.89409603500002</v>
      </c>
      <c r="X574" s="476">
        <f t="shared" si="195"/>
        <v>473.766405233</v>
      </c>
      <c r="Y574" s="476">
        <f t="shared" si="196"/>
        <v>127.910980065</v>
      </c>
      <c r="Z574" s="478">
        <f t="shared" si="197"/>
        <v>0</v>
      </c>
      <c r="AA574" s="465">
        <f t="shared" si="198"/>
        <v>970.44787651700005</v>
      </c>
      <c r="AB574" s="429">
        <f t="shared" si="199"/>
        <v>0.19405076515036992</v>
      </c>
      <c r="AC574" s="454">
        <f t="shared" si="200"/>
        <v>97.976548208864642</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295.89735194799999</v>
      </c>
      <c r="V575" s="475">
        <f t="shared" si="193"/>
        <v>85.454943959999994</v>
      </c>
      <c r="W575" s="460">
        <f t="shared" si="194"/>
        <v>223.14895992499999</v>
      </c>
      <c r="X575" s="476">
        <f t="shared" si="195"/>
        <v>818.10799009799996</v>
      </c>
      <c r="Y575" s="476">
        <f t="shared" si="196"/>
        <v>235.76314769999999</v>
      </c>
      <c r="Z575" s="478">
        <f t="shared" si="197"/>
        <v>0</v>
      </c>
      <c r="AA575" s="465">
        <f t="shared" si="198"/>
        <v>1658.3723936309998</v>
      </c>
      <c r="AB575" s="429">
        <f t="shared" si="199"/>
        <v>0.33160815709478098</v>
      </c>
      <c r="AC575" s="454">
        <f t="shared" si="200"/>
        <v>97.435947696392915</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424.22766718399998</v>
      </c>
      <c r="V576" s="475">
        <f t="shared" si="193"/>
        <v>123.546624016</v>
      </c>
      <c r="W576" s="460">
        <f t="shared" si="194"/>
        <v>295.28198183000001</v>
      </c>
      <c r="X576" s="476">
        <f t="shared" si="195"/>
        <v>1076.990312354</v>
      </c>
      <c r="Y576" s="476">
        <f t="shared" si="196"/>
        <v>297.42286310999998</v>
      </c>
      <c r="Z576" s="478">
        <f t="shared" si="197"/>
        <v>0</v>
      </c>
      <c r="AA576" s="465">
        <f t="shared" si="198"/>
        <v>2217.4694484940001</v>
      </c>
      <c r="AB576" s="429">
        <f t="shared" si="199"/>
        <v>0.44340520865706862</v>
      </c>
      <c r="AC576" s="454">
        <f t="shared" si="200"/>
        <v>98.624276041340025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157.50759616799999</v>
      </c>
      <c r="V577" s="475">
        <f t="shared" si="193"/>
        <v>51.288060691999995</v>
      </c>
      <c r="W577" s="460">
        <f t="shared" si="194"/>
        <v>126.34465824</v>
      </c>
      <c r="X577" s="476">
        <f t="shared" si="195"/>
        <v>499.28677350499999</v>
      </c>
      <c r="Y577" s="476">
        <f t="shared" si="196"/>
        <v>160.52810825999998</v>
      </c>
      <c r="Z577" s="478">
        <f t="shared" si="197"/>
        <v>0</v>
      </c>
      <c r="AA577" s="465">
        <f t="shared" si="198"/>
        <v>994.95519686499983</v>
      </c>
      <c r="AB577" s="429">
        <f t="shared" si="199"/>
        <v>0.19895124912317533</v>
      </c>
      <c r="AC577" s="454">
        <f t="shared" si="200"/>
        <v>93.834684300437814</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100.519571152</v>
      </c>
      <c r="V578" s="475">
        <f t="shared" si="193"/>
        <v>26.940788972</v>
      </c>
      <c r="W578" s="460">
        <f t="shared" si="194"/>
        <v>57.805787705</v>
      </c>
      <c r="X578" s="476">
        <f t="shared" si="195"/>
        <v>157.23288548400001</v>
      </c>
      <c r="Y578" s="476">
        <f t="shared" si="196"/>
        <v>41.624855699999998</v>
      </c>
      <c r="Z578" s="478">
        <f t="shared" si="197"/>
        <v>0</v>
      </c>
      <c r="AA578" s="465">
        <f t="shared" si="198"/>
        <v>384.12388901300005</v>
      </c>
      <c r="AB578" s="429">
        <f t="shared" si="199"/>
        <v>7.6809415919416132E-2</v>
      </c>
      <c r="AC578" s="454">
        <f t="shared" si="200"/>
        <v>101.55753582749243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330.792289724</v>
      </c>
      <c r="V579" s="475">
        <f t="shared" si="193"/>
        <v>104.82901897600001</v>
      </c>
      <c r="W579" s="460">
        <f t="shared" si="194"/>
        <v>250.20928998000002</v>
      </c>
      <c r="X579" s="476">
        <f t="shared" si="195"/>
        <v>986.22294497899998</v>
      </c>
      <c r="Y579" s="476">
        <f t="shared" si="196"/>
        <v>292.88506236000001</v>
      </c>
      <c r="Z579" s="478">
        <f t="shared" si="197"/>
        <v>0</v>
      </c>
      <c r="AA579" s="465">
        <f t="shared" si="198"/>
        <v>1964.938606019</v>
      </c>
      <c r="AB579" s="429">
        <f t="shared" si="199"/>
        <v>0.39290913937592481</v>
      </c>
      <c r="AC579" s="454">
        <f t="shared" si="200"/>
        <v>96.542538576076097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345.328147016</v>
      </c>
      <c r="V580" s="475">
        <f t="shared" si="193"/>
        <v>109.30546474799999</v>
      </c>
      <c r="W580" s="460">
        <f t="shared" si="194"/>
        <v>251.08154431000003</v>
      </c>
      <c r="X580" s="476">
        <f t="shared" si="195"/>
        <v>936.87527840099995</v>
      </c>
      <c r="Y580" s="476">
        <f t="shared" si="196"/>
        <v>271.54963884</v>
      </c>
      <c r="Z580" s="478">
        <f t="shared" si="197"/>
        <v>0</v>
      </c>
      <c r="AA580" s="465">
        <f t="shared" si="198"/>
        <v>1914.1400733149999</v>
      </c>
      <c r="AB580" s="429">
        <f t="shared" si="199"/>
        <v>0.38275146437012597</v>
      </c>
      <c r="AC580" s="454">
        <f t="shared" si="200"/>
        <v>97.008472473978713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22.652899032000001</v>
      </c>
      <c r="V581" s="475">
        <f t="shared" si="193"/>
        <v>8.002116912</v>
      </c>
      <c r="W581" s="460">
        <f t="shared" si="194"/>
        <v>22.882284175000002</v>
      </c>
      <c r="X581" s="476">
        <f t="shared" si="195"/>
        <v>92.108972438999999</v>
      </c>
      <c r="Y581" s="476">
        <f t="shared" si="196"/>
        <v>30.78516114</v>
      </c>
      <c r="Z581" s="478">
        <f t="shared" si="197"/>
        <v>0</v>
      </c>
      <c r="AA581" s="465">
        <f t="shared" si="198"/>
        <v>176.43143369799998</v>
      </c>
      <c r="AB581" s="429">
        <f t="shared" si="199"/>
        <v>3.5279230893421311E-2</v>
      </c>
      <c r="AC581" s="454">
        <f t="shared" si="200"/>
        <v>90.701232627644316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395.18834590799997</v>
      </c>
      <c r="V582" s="475">
        <f t="shared" si="193"/>
        <v>131.04260720400001</v>
      </c>
      <c r="W582" s="460">
        <f t="shared" si="194"/>
        <v>326.23656460500001</v>
      </c>
      <c r="X582" s="476">
        <f t="shared" si="195"/>
        <v>1270.8810387190001</v>
      </c>
      <c r="Y582" s="476">
        <f t="shared" si="196"/>
        <v>363.07820517000005</v>
      </c>
      <c r="Z582" s="478">
        <f t="shared" si="197"/>
        <v>0</v>
      </c>
      <c r="AA582" s="465">
        <f t="shared" si="198"/>
        <v>2486.4267616059997</v>
      </c>
      <c r="AB582" s="429">
        <f t="shared" si="199"/>
        <v>0.49718591513817229</v>
      </c>
      <c r="AC582" s="454">
        <f t="shared" si="200"/>
        <v>96.661938257671366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78.612194167999988</v>
      </c>
      <c r="V583" s="475">
        <f t="shared" si="193"/>
        <v>28.857541892</v>
      </c>
      <c r="W583" s="460">
        <f t="shared" si="194"/>
        <v>66.857013934999998</v>
      </c>
      <c r="X583" s="476">
        <f t="shared" si="195"/>
        <v>263.61230335599998</v>
      </c>
      <c r="Y583" s="476">
        <f t="shared" si="196"/>
        <v>75.852254774999992</v>
      </c>
      <c r="Z583" s="478">
        <f t="shared" si="197"/>
        <v>0</v>
      </c>
      <c r="AA583" s="465">
        <f t="shared" si="198"/>
        <v>513.79130812599999</v>
      </c>
      <c r="AB583" s="429">
        <f t="shared" si="199"/>
        <v>0.10273771408238352</v>
      </c>
      <c r="AC583" s="454">
        <f t="shared" si="200"/>
        <v>93.690824398434131</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306.94365193200002</v>
      </c>
      <c r="V584" s="475">
        <f t="shared" si="193"/>
        <v>92.915266971999998</v>
      </c>
      <c r="W584" s="460">
        <f t="shared" si="194"/>
        <v>214.29401361499998</v>
      </c>
      <c r="X584" s="476">
        <f t="shared" si="195"/>
        <v>781.60060843700001</v>
      </c>
      <c r="Y584" s="476">
        <f t="shared" si="196"/>
        <v>215.61730606500001</v>
      </c>
      <c r="Z584" s="478">
        <f t="shared" si="197"/>
        <v>0</v>
      </c>
      <c r="AA584" s="465">
        <f t="shared" si="198"/>
        <v>1611.3708470210001</v>
      </c>
      <c r="AB584" s="429">
        <f t="shared" si="199"/>
        <v>0.32220972745870829</v>
      </c>
      <c r="AC584" s="454">
        <f t="shared" si="200"/>
        <v>98.496811163919205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508.62734818000001</v>
      </c>
      <c r="V585" s="475">
        <f t="shared" ref="V585:V648" si="214">IFERROR(V$5*I585,"")</f>
        <v>156.75831190800002</v>
      </c>
      <c r="W585" s="460">
        <f t="shared" ref="W585:W648" si="215">IFERROR(W$5*K585,"")</f>
        <v>400.73959920999999</v>
      </c>
      <c r="X585" s="476">
        <f t="shared" ref="X585:X648" si="216">IFERROR(X$5*M585,"")</f>
        <v>1568.435367756</v>
      </c>
      <c r="Y585" s="476">
        <f t="shared" ref="Y585:Y648" si="217">IFERROR(Y$5*O585,"")</f>
        <v>436.94621548499998</v>
      </c>
      <c r="Z585" s="478">
        <f t="shared" ref="Z585:Z648" si="218">IFERROR(Z$5*Q585,"")</f>
        <v>0</v>
      </c>
      <c r="AA585" s="465">
        <f t="shared" ref="AA585:AA648" si="219">IFERROR(SUM(U585:Z585),"")</f>
        <v>3071.506842539</v>
      </c>
      <c r="AB585" s="429">
        <f t="shared" ref="AB585:AB648" si="220">IF(OR(AA585="", AA585=0), "", AA585/$AA$5)</f>
        <v>0.6141785328012398</v>
      </c>
      <c r="AC585" s="454">
        <f t="shared" ref="AC585:AC648" si="221">IF(OR(AB585="", AB585=0), "", IF(AN585&gt;0, AB585/AN585*100, ""))</f>
        <v>97.735856017429583</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367.61104211999998</v>
      </c>
      <c r="V586" s="475">
        <f t="shared" si="214"/>
        <v>117.45838708000001</v>
      </c>
      <c r="W586" s="460">
        <f t="shared" si="215"/>
        <v>255.98612536000002</v>
      </c>
      <c r="X586" s="476">
        <f t="shared" si="216"/>
        <v>904.72815381099997</v>
      </c>
      <c r="Y586" s="476">
        <f t="shared" si="217"/>
        <v>245.041562355</v>
      </c>
      <c r="Z586" s="478">
        <f t="shared" si="218"/>
        <v>0</v>
      </c>
      <c r="AA586" s="465">
        <f t="shared" si="219"/>
        <v>1890.8252707260001</v>
      </c>
      <c r="AB586" s="429">
        <f t="shared" si="220"/>
        <v>0.37808943625794844</v>
      </c>
      <c r="AC586" s="454">
        <f t="shared" si="221"/>
        <v>98.53492464501133</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200.60213744800001</v>
      </c>
      <c r="V587" s="475">
        <f t="shared" si="214"/>
        <v>51.826103520000004</v>
      </c>
      <c r="W587" s="460">
        <f t="shared" si="215"/>
        <v>119.82195994999999</v>
      </c>
      <c r="X587" s="476">
        <f t="shared" si="216"/>
        <v>473.22951092900001</v>
      </c>
      <c r="Y587" s="476">
        <f t="shared" si="217"/>
        <v>136.32968453999999</v>
      </c>
      <c r="Z587" s="478">
        <f t="shared" si="218"/>
        <v>0</v>
      </c>
      <c r="AA587" s="465">
        <f t="shared" si="219"/>
        <v>981.80939638700011</v>
      </c>
      <c r="AB587" s="429">
        <f t="shared" si="220"/>
        <v>0.19632261475444912</v>
      </c>
      <c r="AC587" s="454">
        <f t="shared" si="221"/>
        <v>98.260349926276191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157.17591710799999</v>
      </c>
      <c r="V588" s="475">
        <f t="shared" si="214"/>
        <v>42.111798604000001</v>
      </c>
      <c r="W588" s="460">
        <f t="shared" si="215"/>
        <v>100.17068532</v>
      </c>
      <c r="X588" s="476">
        <f t="shared" si="216"/>
        <v>339.62643945500002</v>
      </c>
      <c r="Y588" s="476">
        <f t="shared" si="217"/>
        <v>92.765673105000005</v>
      </c>
      <c r="Z588" s="478">
        <f t="shared" si="218"/>
        <v>0</v>
      </c>
      <c r="AA588" s="465">
        <f t="shared" si="219"/>
        <v>731.85051359200008</v>
      </c>
      <c r="AB588" s="429">
        <f t="shared" si="220"/>
        <v>0.14634083455148972</v>
      </c>
      <c r="AC588" s="454">
        <f t="shared" si="221"/>
        <v>99.304328387239138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189.31950745999998</v>
      </c>
      <c r="V589" s="475">
        <f t="shared" si="214"/>
        <v>70.789625579999992</v>
      </c>
      <c r="W589" s="460">
        <f t="shared" si="215"/>
        <v>183.08586854999999</v>
      </c>
      <c r="X589" s="476">
        <f t="shared" si="216"/>
        <v>747.35055942999998</v>
      </c>
      <c r="Y589" s="476">
        <f t="shared" si="217"/>
        <v>232.68285990000001</v>
      </c>
      <c r="Z589" s="478">
        <f t="shared" si="218"/>
        <v>0</v>
      </c>
      <c r="AA589" s="465">
        <f t="shared" si="219"/>
        <v>1423.22842092</v>
      </c>
      <c r="AB589" s="429">
        <f t="shared" si="220"/>
        <v>0.28458876643071385</v>
      </c>
      <c r="AC589" s="454">
        <f t="shared" si="221"/>
        <v>93.614081032604517</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163.269049924</v>
      </c>
      <c r="V590" s="475">
        <f t="shared" si="214"/>
        <v>51.283953199999999</v>
      </c>
      <c r="W590" s="460">
        <f t="shared" si="215"/>
        <v>139.20106243000001</v>
      </c>
      <c r="X590" s="476">
        <f t="shared" si="216"/>
        <v>573.16528694400006</v>
      </c>
      <c r="Y590" s="476">
        <f t="shared" si="217"/>
        <v>169.30868289</v>
      </c>
      <c r="Z590" s="478">
        <f t="shared" si="218"/>
        <v>0</v>
      </c>
      <c r="AA590" s="465">
        <f t="shared" si="219"/>
        <v>1096.2280353880001</v>
      </c>
      <c r="AB590" s="429">
        <f t="shared" si="220"/>
        <v>0.21920176672425518</v>
      </c>
      <c r="AC590" s="454">
        <f t="shared" si="221"/>
        <v>95.592976089753918</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52.664782324000001</v>
      </c>
      <c r="V591" s="475">
        <f t="shared" si="214"/>
        <v>17.444468539999999</v>
      </c>
      <c r="W591" s="460">
        <f t="shared" si="215"/>
        <v>31.897892160000001</v>
      </c>
      <c r="X591" s="476">
        <f t="shared" si="216"/>
        <v>122.389265537</v>
      </c>
      <c r="Y591" s="476">
        <f t="shared" si="217"/>
        <v>31.125731460000001</v>
      </c>
      <c r="Z591" s="478">
        <f t="shared" si="218"/>
        <v>0</v>
      </c>
      <c r="AA591" s="465">
        <f t="shared" si="219"/>
        <v>255.52214002099998</v>
      </c>
      <c r="AB591" s="429">
        <f t="shared" si="220"/>
        <v>5.1094209162367524E-2</v>
      </c>
      <c r="AC591" s="454">
        <f t="shared" si="221"/>
        <v>98.317405999464441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285.77444062799998</v>
      </c>
      <c r="V592" s="475">
        <f t="shared" si="214"/>
        <v>89.91547636</v>
      </c>
      <c r="W592" s="460">
        <f t="shared" si="215"/>
        <v>212.170047735</v>
      </c>
      <c r="X592" s="476">
        <f t="shared" si="216"/>
        <v>726.9225262220001</v>
      </c>
      <c r="Y592" s="476">
        <f t="shared" si="217"/>
        <v>190.07082976499998</v>
      </c>
      <c r="Z592" s="478">
        <f t="shared" si="218"/>
        <v>0</v>
      </c>
      <c r="AA592" s="465">
        <f t="shared" si="219"/>
        <v>1504.8533207099999</v>
      </c>
      <c r="AB592" s="429">
        <f t="shared" si="220"/>
        <v>0.30091048204559084</v>
      </c>
      <c r="AC592" s="454">
        <f t="shared" si="221"/>
        <v>99.340398609568425</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202.70383924399999</v>
      </c>
      <c r="V594" s="475">
        <f t="shared" si="214"/>
        <v>66.563626343999999</v>
      </c>
      <c r="W594" s="460">
        <f t="shared" si="215"/>
        <v>181.40294364499999</v>
      </c>
      <c r="X594" s="476">
        <f t="shared" si="216"/>
        <v>854.93512985299992</v>
      </c>
      <c r="Y594" s="476">
        <f t="shared" si="217"/>
        <v>243.40475940000002</v>
      </c>
      <c r="Z594" s="478">
        <f t="shared" si="218"/>
        <v>0</v>
      </c>
      <c r="AA594" s="465">
        <f t="shared" si="219"/>
        <v>1549.010298486</v>
      </c>
      <c r="AB594" s="429">
        <f t="shared" si="220"/>
        <v>0.30974011167486504</v>
      </c>
      <c r="AC594" s="454">
        <f t="shared" si="221"/>
        <v>96.28062863779725</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83.903235124000005</v>
      </c>
      <c r="V595" s="475">
        <f t="shared" si="214"/>
        <v>22.398566528</v>
      </c>
      <c r="W595" s="460">
        <f t="shared" si="215"/>
        <v>73.134068885000005</v>
      </c>
      <c r="X595" s="476">
        <f t="shared" si="216"/>
        <v>322.02510210399998</v>
      </c>
      <c r="Y595" s="476">
        <f t="shared" si="217"/>
        <v>94.159686449999995</v>
      </c>
      <c r="Z595" s="478">
        <f t="shared" si="218"/>
        <v>0</v>
      </c>
      <c r="AA595" s="465">
        <f t="shared" si="219"/>
        <v>595.62065909099999</v>
      </c>
      <c r="AB595" s="429">
        <f t="shared" si="220"/>
        <v>0.11910031175584883</v>
      </c>
      <c r="AC595" s="454">
        <f t="shared" si="221"/>
        <v>96.497589144505412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316.81818611599999</v>
      </c>
      <c r="V596" s="475">
        <f t="shared" si="214"/>
        <v>99.212814179999995</v>
      </c>
      <c r="W596" s="460">
        <f t="shared" si="215"/>
        <v>261.86046011000002</v>
      </c>
      <c r="X596" s="476">
        <f t="shared" si="216"/>
        <v>1110.969322144</v>
      </c>
      <c r="Y596" s="476">
        <f t="shared" si="217"/>
        <v>305.26021682999999</v>
      </c>
      <c r="Z596" s="478">
        <f t="shared" si="218"/>
        <v>0</v>
      </c>
      <c r="AA596" s="465">
        <f t="shared" si="219"/>
        <v>2094.1209993800003</v>
      </c>
      <c r="AB596" s="429">
        <f t="shared" si="220"/>
        <v>0.41874045178564295</v>
      </c>
      <c r="AC596" s="454">
        <f t="shared" si="221"/>
        <v>97.688883066282386</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172.73614247600003</v>
      </c>
      <c r="V597" s="475">
        <f t="shared" si="214"/>
        <v>44.279431727999999</v>
      </c>
      <c r="W597" s="460">
        <f t="shared" si="215"/>
        <v>128.99410049000002</v>
      </c>
      <c r="X597" s="476">
        <f t="shared" si="216"/>
        <v>595.62057777200005</v>
      </c>
      <c r="Y597" s="476">
        <f t="shared" si="217"/>
        <v>174.65642820000002</v>
      </c>
      <c r="Z597" s="478">
        <f t="shared" si="218"/>
        <v>0</v>
      </c>
      <c r="AA597" s="465">
        <f t="shared" si="219"/>
        <v>1116.2866806660002</v>
      </c>
      <c r="AB597" s="429">
        <f t="shared" si="220"/>
        <v>0.22321269359448115</v>
      </c>
      <c r="AC597" s="454">
        <f t="shared" si="221"/>
        <v>97.061733393081255</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16.452484136000002</v>
      </c>
      <c r="V598" s="475">
        <f t="shared" si="214"/>
        <v>6.8165793599999995</v>
      </c>
      <c r="W598" s="460">
        <f t="shared" si="215"/>
        <v>20.386261919999999</v>
      </c>
      <c r="X598" s="476">
        <f t="shared" si="216"/>
        <v>95.542608080000008</v>
      </c>
      <c r="Y598" s="476">
        <f t="shared" si="217"/>
        <v>27.157241250000002</v>
      </c>
      <c r="Z598" s="478">
        <f t="shared" si="218"/>
        <v>0</v>
      </c>
      <c r="AA598" s="465">
        <f t="shared" si="219"/>
        <v>166.35517474600002</v>
      </c>
      <c r="AB598" s="429">
        <f t="shared" si="220"/>
        <v>3.3264382072785446E-2</v>
      </c>
      <c r="AC598" s="454">
        <f t="shared" si="221"/>
        <v>94.463211307245871</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815.040706312</v>
      </c>
      <c r="V600" s="475">
        <f t="shared" si="214"/>
        <v>219.28839928400001</v>
      </c>
      <c r="W600" s="460">
        <f t="shared" si="215"/>
        <v>499.17973916</v>
      </c>
      <c r="X600" s="476">
        <f t="shared" si="216"/>
        <v>1812.99122014</v>
      </c>
      <c r="Y600" s="476">
        <f t="shared" si="217"/>
        <v>491.20008282000003</v>
      </c>
      <c r="Z600" s="478">
        <f t="shared" si="218"/>
        <v>0</v>
      </c>
      <c r="AA600" s="465">
        <f t="shared" si="219"/>
        <v>3837.7001477160002</v>
      </c>
      <c r="AB600" s="429">
        <f t="shared" si="220"/>
        <v>0.76738655223275354</v>
      </c>
      <c r="AC600" s="454">
        <f t="shared" si="221"/>
        <v>100.4140931373866</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170.617866236</v>
      </c>
      <c r="V601" s="475">
        <f t="shared" si="214"/>
        <v>48.694906960000004</v>
      </c>
      <c r="W601" s="460">
        <f t="shared" si="215"/>
        <v>115.76720603</v>
      </c>
      <c r="X601" s="476">
        <f t="shared" si="216"/>
        <v>433.36015407100001</v>
      </c>
      <c r="Y601" s="476">
        <f t="shared" si="217"/>
        <v>115.24735708499999</v>
      </c>
      <c r="Z601" s="478">
        <f t="shared" si="218"/>
        <v>0</v>
      </c>
      <c r="AA601" s="465">
        <f t="shared" si="219"/>
        <v>883.68749038199996</v>
      </c>
      <c r="AB601" s="429">
        <f t="shared" si="220"/>
        <v>0.17670215764487102</v>
      </c>
      <c r="AC601" s="454">
        <f t="shared" si="221"/>
        <v>99.245791571492177</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33.948087068</v>
      </c>
      <c r="V602" s="475">
        <f t="shared" si="214"/>
        <v>12.555500556</v>
      </c>
      <c r="W602" s="460">
        <f t="shared" si="215"/>
        <v>28.957228395000001</v>
      </c>
      <c r="X602" s="476">
        <f t="shared" si="216"/>
        <v>97.496583125000001</v>
      </c>
      <c r="Y602" s="476">
        <f t="shared" si="217"/>
        <v>31.737072779999998</v>
      </c>
      <c r="Z602" s="478">
        <f t="shared" si="218"/>
        <v>0</v>
      </c>
      <c r="AA602" s="465">
        <f t="shared" si="219"/>
        <v>204.694471924</v>
      </c>
      <c r="AB602" s="429">
        <f t="shared" si="220"/>
        <v>4.093070824315137E-2</v>
      </c>
      <c r="AC602" s="454">
        <f t="shared" si="221"/>
        <v>93.286931111177154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13.405618579999999</v>
      </c>
      <c r="V603" s="475">
        <f t="shared" si="214"/>
        <v>3.3486721159999999</v>
      </c>
      <c r="W603" s="460">
        <f t="shared" si="215"/>
        <v>10.173182280000001</v>
      </c>
      <c r="X603" s="476">
        <f t="shared" si="216"/>
        <v>46.570681033</v>
      </c>
      <c r="Y603" s="476">
        <f t="shared" si="217"/>
        <v>5.9014881300000006</v>
      </c>
      <c r="Z603" s="478">
        <f t="shared" si="218"/>
        <v>0</v>
      </c>
      <c r="AA603" s="465">
        <f t="shared" si="219"/>
        <v>79.399642138999994</v>
      </c>
      <c r="AB603" s="429">
        <f t="shared" si="220"/>
        <v>1.5876753077184561E-2</v>
      </c>
      <c r="AC603" s="454">
        <f t="shared" si="221"/>
        <v>114.79707083090041</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204.68285335200002</v>
      </c>
      <c r="V606" s="475">
        <f t="shared" si="214"/>
        <v>49.466727512000006</v>
      </c>
      <c r="W606" s="460">
        <f t="shared" si="215"/>
        <v>109.39983182</v>
      </c>
      <c r="X606" s="476">
        <f t="shared" si="216"/>
        <v>383.66489277100004</v>
      </c>
      <c r="Y606" s="476">
        <f t="shared" si="217"/>
        <v>94.867651994999989</v>
      </c>
      <c r="Z606" s="478">
        <f t="shared" si="218"/>
        <v>0</v>
      </c>
      <c r="AA606" s="465">
        <f t="shared" si="219"/>
        <v>842.08195745</v>
      </c>
      <c r="AB606" s="429">
        <f t="shared" si="220"/>
        <v>0.1683827149470106</v>
      </c>
      <c r="AC606" s="454">
        <f t="shared" si="221"/>
        <v>104.1425501778165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62.833497212000005</v>
      </c>
      <c r="V607" s="475">
        <f t="shared" si="214"/>
        <v>9.9197624439999998</v>
      </c>
      <c r="W607" s="460">
        <f t="shared" si="215"/>
        <v>16.964672919999998</v>
      </c>
      <c r="X607" s="476">
        <f t="shared" si="216"/>
        <v>46.746181751000002</v>
      </c>
      <c r="Y607" s="476">
        <f t="shared" si="217"/>
        <v>10.176877725000001</v>
      </c>
      <c r="Z607" s="478">
        <f t="shared" si="218"/>
        <v>0</v>
      </c>
      <c r="AA607" s="465">
        <f t="shared" si="219"/>
        <v>146.640992052</v>
      </c>
      <c r="AB607" s="429">
        <f t="shared" si="220"/>
        <v>2.9322333943611278E-2</v>
      </c>
      <c r="AC607" s="454">
        <f t="shared" si="221"/>
        <v>118.13342381095495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30.657509439999998</v>
      </c>
      <c r="V608" s="475">
        <f t="shared" si="214"/>
        <v>4.3990634399999999</v>
      </c>
      <c r="W608" s="460">
        <f t="shared" si="215"/>
        <v>10.454187104999999</v>
      </c>
      <c r="X608" s="476">
        <f t="shared" si="216"/>
        <v>33.298104176999999</v>
      </c>
      <c r="Y608" s="476">
        <f t="shared" si="217"/>
        <v>9.2229781949999996</v>
      </c>
      <c r="Z608" s="478">
        <f t="shared" si="218"/>
        <v>0</v>
      </c>
      <c r="AA608" s="465">
        <f t="shared" si="219"/>
        <v>88.031842356999988</v>
      </c>
      <c r="AB608" s="429">
        <f t="shared" si="220"/>
        <v>1.7602847901819634E-2</v>
      </c>
      <c r="AC608" s="454">
        <f t="shared" si="221"/>
        <v>110.64189594192149</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21.776146615999998</v>
      </c>
      <c r="V609" s="475">
        <f t="shared" si="214"/>
        <v>3.6311433440000003</v>
      </c>
      <c r="W609" s="460">
        <f t="shared" si="215"/>
        <v>5.9761885599999998</v>
      </c>
      <c r="X609" s="476">
        <f t="shared" si="216"/>
        <v>16.825115415999999</v>
      </c>
      <c r="Y609" s="476">
        <f t="shared" si="217"/>
        <v>2.5935753149999998</v>
      </c>
      <c r="Z609" s="478">
        <f t="shared" si="218"/>
        <v>0</v>
      </c>
      <c r="AA609" s="465">
        <f t="shared" si="219"/>
        <v>50.802169251000002</v>
      </c>
      <c r="AB609" s="429">
        <f t="shared" si="220"/>
        <v>1.0158402169766047E-2</v>
      </c>
      <c r="AC609" s="454">
        <f t="shared" si="221"/>
        <v>121.76470431447754</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12.559910735999999</v>
      </c>
      <c r="V610" s="475">
        <f t="shared" si="214"/>
        <v>2.6270514039999999</v>
      </c>
      <c r="W610" s="460">
        <f t="shared" si="215"/>
        <v>6.9826235699999994</v>
      </c>
      <c r="X610" s="476">
        <f t="shared" si="216"/>
        <v>22.098682408999998</v>
      </c>
      <c r="Y610" s="476">
        <f t="shared" si="217"/>
        <v>4.5926173649999997</v>
      </c>
      <c r="Z610" s="478">
        <f t="shared" si="218"/>
        <v>0</v>
      </c>
      <c r="AA610" s="465">
        <f t="shared" si="219"/>
        <v>48.860885484000001</v>
      </c>
      <c r="AB610" s="429">
        <f t="shared" si="220"/>
        <v>9.7702230521895615E-3</v>
      </c>
      <c r="AC610" s="454">
        <f t="shared" si="221"/>
        <v>108.43538514312405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30.5327308</v>
      </c>
      <c r="V611" s="475">
        <f t="shared" si="214"/>
        <v>7.5904398840000002</v>
      </c>
      <c r="W611" s="460">
        <f t="shared" si="215"/>
        <v>17.506120155000001</v>
      </c>
      <c r="X611" s="476">
        <f t="shared" si="216"/>
        <v>63.850566489000002</v>
      </c>
      <c r="Y611" s="476">
        <f t="shared" si="217"/>
        <v>17.016936315000002</v>
      </c>
      <c r="Z611" s="478">
        <f t="shared" si="218"/>
        <v>0</v>
      </c>
      <c r="AA611" s="465">
        <f t="shared" si="219"/>
        <v>136.49679364300002</v>
      </c>
      <c r="AB611" s="429">
        <f t="shared" si="220"/>
        <v>2.7293899948610281E-2</v>
      </c>
      <c r="AC611" s="454">
        <f t="shared" si="221"/>
        <v>101.90352785045475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40.784654064000001</v>
      </c>
      <c r="V612" s="475">
        <f t="shared" si="214"/>
        <v>7.596390252</v>
      </c>
      <c r="W612" s="460">
        <f t="shared" si="215"/>
        <v>14.451921309999999</v>
      </c>
      <c r="X612" s="476">
        <f t="shared" si="216"/>
        <v>55.289317421</v>
      </c>
      <c r="Y612" s="476">
        <f t="shared" si="217"/>
        <v>12.817896659999999</v>
      </c>
      <c r="Z612" s="478">
        <f t="shared" si="218"/>
        <v>0</v>
      </c>
      <c r="AA612" s="465">
        <f t="shared" si="219"/>
        <v>130.940179707</v>
      </c>
      <c r="AB612" s="429">
        <f t="shared" si="220"/>
        <v>2.6182799381523694E-2</v>
      </c>
      <c r="AC612" s="454">
        <f t="shared" si="221"/>
        <v>110.62130100995049</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34.161333332000005</v>
      </c>
      <c r="V613" s="475">
        <f t="shared" si="214"/>
        <v>7.6591139239999997</v>
      </c>
      <c r="W613" s="460">
        <f t="shared" si="215"/>
        <v>16.044004919999999</v>
      </c>
      <c r="X613" s="476">
        <f t="shared" si="216"/>
        <v>60.046024264000003</v>
      </c>
      <c r="Y613" s="476">
        <f t="shared" si="217"/>
        <v>15.06608802</v>
      </c>
      <c r="Z613" s="478">
        <f t="shared" si="218"/>
        <v>0</v>
      </c>
      <c r="AA613" s="465">
        <f t="shared" si="219"/>
        <v>132.97656446000002</v>
      </c>
      <c r="AB613" s="429">
        <f t="shared" si="220"/>
        <v>2.6589994893021399E-2</v>
      </c>
      <c r="AC613" s="454">
        <f t="shared" si="221"/>
        <v>104.84183650833627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24.862566528000002</v>
      </c>
      <c r="V614" s="475">
        <f t="shared" si="214"/>
        <v>3.6222899280000003</v>
      </c>
      <c r="W614" s="460">
        <f t="shared" si="215"/>
        <v>8.4069374450000005</v>
      </c>
      <c r="X614" s="476">
        <f t="shared" si="216"/>
        <v>30.662860390999999</v>
      </c>
      <c r="Y614" s="476">
        <f t="shared" si="217"/>
        <v>6.4677046050000007</v>
      </c>
      <c r="Z614" s="478">
        <f t="shared" si="218"/>
        <v>0</v>
      </c>
      <c r="AA614" s="465">
        <f t="shared" si="219"/>
        <v>74.022358896999989</v>
      </c>
      <c r="AB614" s="429">
        <f t="shared" si="220"/>
        <v>1.4801511477104576E-2</v>
      </c>
      <c r="AC614" s="454">
        <f t="shared" si="221"/>
        <v>114.10376299241949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52.064715079999999</v>
      </c>
      <c r="V615" s="475">
        <f t="shared" si="214"/>
        <v>13.768669603999999</v>
      </c>
      <c r="W615" s="460">
        <f t="shared" si="215"/>
        <v>31.755206305000002</v>
      </c>
      <c r="X615" s="476">
        <f t="shared" si="216"/>
        <v>115.821660859</v>
      </c>
      <c r="Y615" s="476">
        <f t="shared" si="217"/>
        <v>30.193808369999999</v>
      </c>
      <c r="Z615" s="478">
        <f t="shared" si="218"/>
        <v>0</v>
      </c>
      <c r="AA615" s="465">
        <f t="shared" si="219"/>
        <v>243.604060218</v>
      </c>
      <c r="AB615" s="429">
        <f t="shared" si="220"/>
        <v>4.8711069829634072E-2</v>
      </c>
      <c r="AC615" s="454">
        <f t="shared" si="221"/>
        <v>101.77160562974126</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243.979676848</v>
      </c>
      <c r="V616" s="475">
        <f t="shared" si="214"/>
        <v>59.08903574</v>
      </c>
      <c r="W616" s="460">
        <f t="shared" si="215"/>
        <v>131.46087372</v>
      </c>
      <c r="X616" s="476">
        <f t="shared" si="216"/>
        <v>497.055304165</v>
      </c>
      <c r="Y616" s="476">
        <f t="shared" si="217"/>
        <v>133.15001320499999</v>
      </c>
      <c r="Z616" s="478">
        <f t="shared" si="218"/>
        <v>0</v>
      </c>
      <c r="AA616" s="465">
        <f t="shared" si="219"/>
        <v>1064.7349036779999</v>
      </c>
      <c r="AB616" s="429">
        <f t="shared" si="220"/>
        <v>0.21290439985562887</v>
      </c>
      <c r="AC616" s="454">
        <f t="shared" si="221"/>
        <v>102.13411235531682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172.98832424</v>
      </c>
      <c r="V617" s="475">
        <f t="shared" si="214"/>
        <v>42.663946859999996</v>
      </c>
      <c r="W617" s="460">
        <f t="shared" si="215"/>
        <v>98.397483074999997</v>
      </c>
      <c r="X617" s="476">
        <f t="shared" si="216"/>
        <v>367.23495856799997</v>
      </c>
      <c r="Y617" s="476">
        <f t="shared" si="217"/>
        <v>94.274304884999992</v>
      </c>
      <c r="Z617" s="478">
        <f t="shared" si="218"/>
        <v>0</v>
      </c>
      <c r="AA617" s="465">
        <f t="shared" si="219"/>
        <v>775.55901762799999</v>
      </c>
      <c r="AB617" s="429">
        <f t="shared" si="220"/>
        <v>0.15508078736812636</v>
      </c>
      <c r="AC617" s="454">
        <f t="shared" si="221"/>
        <v>103.22198213867591</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3.293548548</v>
      </c>
      <c r="V618" s="475">
        <f t="shared" si="214"/>
        <v>1.0412718000000001</v>
      </c>
      <c r="W618" s="460">
        <f t="shared" si="215"/>
        <v>2.6894463750000002</v>
      </c>
      <c r="X618" s="476">
        <f t="shared" si="216"/>
        <v>9.0766208709999994</v>
      </c>
      <c r="Y618" s="476">
        <f t="shared" si="217"/>
        <v>2.4505736549999999</v>
      </c>
      <c r="Z618" s="478">
        <f t="shared" si="218"/>
        <v>0</v>
      </c>
      <c r="AA618" s="465">
        <f t="shared" si="219"/>
        <v>18.551461248999999</v>
      </c>
      <c r="AB618" s="429">
        <f t="shared" si="220"/>
        <v>3.7095503397320535E-3</v>
      </c>
      <c r="AC618" s="454">
        <f t="shared" si="221"/>
        <v>98.415667918193151</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37.618224912000002</v>
      </c>
      <c r="V619" s="475">
        <f t="shared" si="214"/>
        <v>6.6650315639999995</v>
      </c>
      <c r="W619" s="460">
        <f t="shared" si="215"/>
        <v>16.078067539999999</v>
      </c>
      <c r="X619" s="476">
        <f t="shared" si="216"/>
        <v>56.066057768999997</v>
      </c>
      <c r="Y619" s="476">
        <f t="shared" si="217"/>
        <v>11.673275144999998</v>
      </c>
      <c r="Z619" s="478">
        <f t="shared" si="218"/>
        <v>0</v>
      </c>
      <c r="AA619" s="465">
        <f t="shared" si="219"/>
        <v>128.10065692999999</v>
      </c>
      <c r="AB619" s="429">
        <f t="shared" si="220"/>
        <v>2.5615008384323134E-2</v>
      </c>
      <c r="AC619" s="454">
        <f t="shared" si="221"/>
        <v>111.84214300481487</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114.40665456000001</v>
      </c>
      <c r="V620" s="475">
        <f t="shared" si="214"/>
        <v>26.961026528000001</v>
      </c>
      <c r="W620" s="460">
        <f t="shared" si="215"/>
        <v>57.997689604999998</v>
      </c>
      <c r="X620" s="476">
        <f t="shared" si="216"/>
        <v>222.391142793</v>
      </c>
      <c r="Y620" s="476">
        <f t="shared" si="217"/>
        <v>58.005649155</v>
      </c>
      <c r="Z620" s="478">
        <f t="shared" si="218"/>
        <v>0</v>
      </c>
      <c r="AA620" s="465">
        <f t="shared" si="219"/>
        <v>479.76216264100003</v>
      </c>
      <c r="AB620" s="429">
        <f t="shared" si="220"/>
        <v>9.5933245879024201E-2</v>
      </c>
      <c r="AC620" s="454">
        <f t="shared" si="221"/>
        <v>102.85795290751594</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51.315260932000001</v>
      </c>
      <c r="V621" s="475">
        <f t="shared" si="214"/>
        <v>10.169452972</v>
      </c>
      <c r="W621" s="460">
        <f t="shared" si="215"/>
        <v>22.181732855</v>
      </c>
      <c r="X621" s="476">
        <f t="shared" si="216"/>
        <v>62.404359059999997</v>
      </c>
      <c r="Y621" s="476">
        <f t="shared" si="217"/>
        <v>14.734055565</v>
      </c>
      <c r="Z621" s="478">
        <f t="shared" si="218"/>
        <v>0</v>
      </c>
      <c r="AA621" s="465">
        <f t="shared" si="219"/>
        <v>160.80486138399999</v>
      </c>
      <c r="AB621" s="429">
        <f t="shared" si="220"/>
        <v>3.2154541368526295E-2</v>
      </c>
      <c r="AC621" s="454">
        <f t="shared" si="221"/>
        <v>108.77520086988417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19.429169159999997</v>
      </c>
      <c r="V622" s="475">
        <f t="shared" si="214"/>
        <v>4.9763226920000001</v>
      </c>
      <c r="W622" s="460">
        <f t="shared" si="215"/>
        <v>9.5819498049999989</v>
      </c>
      <c r="X622" s="476">
        <f t="shared" si="216"/>
        <v>31.173126901</v>
      </c>
      <c r="Y622" s="476">
        <f t="shared" si="217"/>
        <v>9.0567159000000004</v>
      </c>
      <c r="Z622" s="478">
        <f t="shared" si="218"/>
        <v>0</v>
      </c>
      <c r="AA622" s="465">
        <f t="shared" si="219"/>
        <v>74.217284457999995</v>
      </c>
      <c r="AB622" s="429">
        <f t="shared" si="220"/>
        <v>1.4840488793841231E-2</v>
      </c>
      <c r="AC622" s="454">
        <f t="shared" si="221"/>
        <v>100.88760356776663</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6.1455207239999998</v>
      </c>
      <c r="V623" s="475">
        <f t="shared" si="214"/>
        <v>1.2603141840000001</v>
      </c>
      <c r="W623" s="460">
        <f t="shared" si="215"/>
        <v>3.0424134299999999</v>
      </c>
      <c r="X623" s="476">
        <f t="shared" si="216"/>
        <v>16.903586899</v>
      </c>
      <c r="Y623" s="476">
        <f t="shared" si="217"/>
        <v>4.2560976449999997</v>
      </c>
      <c r="Z623" s="478">
        <f t="shared" si="218"/>
        <v>0</v>
      </c>
      <c r="AA623" s="465">
        <f t="shared" si="219"/>
        <v>31.607932882</v>
      </c>
      <c r="AB623" s="429">
        <f t="shared" si="220"/>
        <v>6.3203225118976204E-3</v>
      </c>
      <c r="AC623" s="454">
        <f t="shared" si="221"/>
        <v>103.49762265040452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2.3846115080000003</v>
      </c>
      <c r="V624" s="475">
        <f t="shared" si="214"/>
        <v>0.51821196000000003</v>
      </c>
      <c r="W624" s="460">
        <f t="shared" si="215"/>
        <v>1.0538373600000002</v>
      </c>
      <c r="X624" s="476">
        <f t="shared" si="216"/>
        <v>5.1063202700000003</v>
      </c>
      <c r="Y624" s="476">
        <f t="shared" si="217"/>
        <v>0.92886966000000004</v>
      </c>
      <c r="Z624" s="478">
        <f t="shared" si="218"/>
        <v>0</v>
      </c>
      <c r="AA624" s="465">
        <f t="shared" si="219"/>
        <v>9.9918507580000018</v>
      </c>
      <c r="AB624" s="429">
        <f t="shared" si="220"/>
        <v>1.9979705574885028E-3</v>
      </c>
      <c r="AC624" s="454">
        <f t="shared" si="221"/>
        <v>111.01262284217697</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11.657907556</v>
      </c>
      <c r="V625" s="475">
        <f t="shared" si="214"/>
        <v>3.2007257240000002</v>
      </c>
      <c r="W625" s="460">
        <f t="shared" si="215"/>
        <v>7.5772954499999994</v>
      </c>
      <c r="X625" s="476">
        <f t="shared" si="216"/>
        <v>31.812733870999999</v>
      </c>
      <c r="Y625" s="476">
        <f t="shared" si="217"/>
        <v>9.1977941699999999</v>
      </c>
      <c r="Z625" s="478">
        <f t="shared" si="218"/>
        <v>0</v>
      </c>
      <c r="AA625" s="465">
        <f t="shared" si="219"/>
        <v>63.446456771000001</v>
      </c>
      <c r="AB625" s="429">
        <f t="shared" si="220"/>
        <v>1.268675400339932E-2</v>
      </c>
      <c r="AC625" s="454">
        <f t="shared" si="221"/>
        <v>98.011821438743652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5.4289348199999994</v>
      </c>
      <c r="V626" s="475">
        <f t="shared" si="214"/>
        <v>1.5644639839999999</v>
      </c>
      <c r="W626" s="460">
        <f t="shared" si="215"/>
        <v>4.543450075</v>
      </c>
      <c r="X626" s="476">
        <f t="shared" si="216"/>
        <v>22.873490055999998</v>
      </c>
      <c r="Y626" s="476">
        <f t="shared" si="217"/>
        <v>7.3293755849999993</v>
      </c>
      <c r="Z626" s="478">
        <f t="shared" si="218"/>
        <v>0</v>
      </c>
      <c r="AA626" s="465">
        <f t="shared" si="219"/>
        <v>41.73971452</v>
      </c>
      <c r="AB626" s="429">
        <f t="shared" si="220"/>
        <v>8.3462736492701459E-3</v>
      </c>
      <c r="AC626" s="454">
        <f t="shared" si="221"/>
        <v>94.286661153631329</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0.71389254399999991</v>
      </c>
      <c r="V627" s="475">
        <f t="shared" si="214"/>
        <v>0.197223232</v>
      </c>
      <c r="W627" s="460">
        <f t="shared" si="215"/>
        <v>0.45486343999999995</v>
      </c>
      <c r="X627" s="476">
        <f t="shared" si="216"/>
        <v>1.6590362719999998</v>
      </c>
      <c r="Y627" s="476">
        <f t="shared" si="217"/>
        <v>0.44791895999999998</v>
      </c>
      <c r="Z627" s="478">
        <f t="shared" si="218"/>
        <v>0</v>
      </c>
      <c r="AA627" s="465">
        <f t="shared" si="219"/>
        <v>3.4729344479999997</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7.4349195359999998</v>
      </c>
      <c r="V628" s="475">
        <f t="shared" si="214"/>
        <v>2.2920773799999998</v>
      </c>
      <c r="W628" s="460">
        <f t="shared" si="215"/>
        <v>5.4423353949999997</v>
      </c>
      <c r="X628" s="476">
        <f t="shared" si="216"/>
        <v>27.059127949999997</v>
      </c>
      <c r="Y628" s="476">
        <f t="shared" si="217"/>
        <v>10.43732421</v>
      </c>
      <c r="Z628" s="478">
        <f t="shared" si="218"/>
        <v>0</v>
      </c>
      <c r="AA628" s="465">
        <f t="shared" si="219"/>
        <v>52.665784470999995</v>
      </c>
      <c r="AB628" s="429">
        <f t="shared" si="220"/>
        <v>1.0531050684063186E-2</v>
      </c>
      <c r="AC628" s="454">
        <f t="shared" si="221"/>
        <v>89.511489045556957</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15.676084052</v>
      </c>
      <c r="V629" s="475">
        <f t="shared" si="214"/>
        <v>4.4947569559999998</v>
      </c>
      <c r="W629" s="460">
        <f t="shared" si="215"/>
        <v>8.5173789600000003</v>
      </c>
      <c r="X629" s="476">
        <f t="shared" si="216"/>
        <v>42.045747802999998</v>
      </c>
      <c r="Y629" s="476">
        <f t="shared" si="217"/>
        <v>12.009810345000002</v>
      </c>
      <c r="Z629" s="478">
        <f t="shared" si="218"/>
        <v>0</v>
      </c>
      <c r="AA629" s="465">
        <f t="shared" si="219"/>
        <v>82.743778116000001</v>
      </c>
      <c r="AB629" s="429">
        <f t="shared" si="220"/>
        <v>1.6545446533893223E-2</v>
      </c>
      <c r="AC629" s="454">
        <f t="shared" si="221"/>
        <v>98.303782427580529</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12.367893700000002</v>
      </c>
      <c r="V630" s="475">
        <f t="shared" si="214"/>
        <v>2.6964874160000001</v>
      </c>
      <c r="W630" s="460">
        <f t="shared" si="215"/>
        <v>7.6808417799999997</v>
      </c>
      <c r="X630" s="476">
        <f t="shared" si="216"/>
        <v>19.551798176999998</v>
      </c>
      <c r="Y630" s="476">
        <f t="shared" si="217"/>
        <v>5.31591843</v>
      </c>
      <c r="Z630" s="478">
        <f t="shared" si="218"/>
        <v>0</v>
      </c>
      <c r="AA630" s="465">
        <f t="shared" si="219"/>
        <v>47.612939502999993</v>
      </c>
      <c r="AB630" s="429">
        <f t="shared" si="220"/>
        <v>9.5206837638472288E-3</v>
      </c>
      <c r="AC630" s="454">
        <f t="shared" si="221"/>
        <v>102.98795057798758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96.820097271999998</v>
      </c>
      <c r="V631" s="475">
        <f t="shared" si="214"/>
        <v>23.774465304</v>
      </c>
      <c r="W631" s="460">
        <f t="shared" si="215"/>
        <v>48.500502039999994</v>
      </c>
      <c r="X631" s="476">
        <f t="shared" si="216"/>
        <v>150.52656829900002</v>
      </c>
      <c r="Y631" s="476">
        <f t="shared" si="217"/>
        <v>30.123304709999999</v>
      </c>
      <c r="Z631" s="478">
        <f t="shared" si="218"/>
        <v>0</v>
      </c>
      <c r="AA631" s="465">
        <f t="shared" si="219"/>
        <v>349.74493762500003</v>
      </c>
      <c r="AB631" s="429">
        <f t="shared" si="220"/>
        <v>6.9935000524895027E-2</v>
      </c>
      <c r="AC631" s="454">
        <f t="shared" si="221"/>
        <v>109.22921764488012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1.5884285919999999</v>
      </c>
      <c r="V632" s="475">
        <f t="shared" si="214"/>
        <v>0.43882657599999997</v>
      </c>
      <c r="W632" s="460">
        <f t="shared" si="215"/>
        <v>1.3735965699999999</v>
      </c>
      <c r="X632" s="476">
        <f t="shared" si="216"/>
        <v>3.6913967959999998</v>
      </c>
      <c r="Y632" s="476">
        <f t="shared" si="217"/>
        <v>0.83419398</v>
      </c>
      <c r="Z632" s="478">
        <f t="shared" si="218"/>
        <v>0</v>
      </c>
      <c r="AA632" s="465">
        <f t="shared" si="219"/>
        <v>7.9264425139999997</v>
      </c>
      <c r="AB632" s="429">
        <f t="shared" si="220"/>
        <v>1.5849715084983002E-3</v>
      </c>
      <c r="AC632" s="454">
        <f t="shared" si="221"/>
        <v>102.9038369456001</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2.9841966199999996</v>
      </c>
      <c r="V633" s="475">
        <f t="shared" si="214"/>
        <v>0.63057088000000006</v>
      </c>
      <c r="W633" s="460">
        <f t="shared" si="215"/>
        <v>1.7781068849999999</v>
      </c>
      <c r="X633" s="476">
        <f t="shared" si="216"/>
        <v>4.1238750770000001</v>
      </c>
      <c r="Y633" s="476">
        <f t="shared" si="217"/>
        <v>1.2797238599999998</v>
      </c>
      <c r="Z633" s="478">
        <f t="shared" si="218"/>
        <v>0</v>
      </c>
      <c r="AA633" s="465">
        <f t="shared" si="219"/>
        <v>10.796473322000001</v>
      </c>
      <c r="AB633" s="429">
        <f t="shared" si="220"/>
        <v>2.1588628918216357E-3</v>
      </c>
      <c r="AC633" s="454">
        <f t="shared" si="221"/>
        <v>100.57229603028632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37.320486299999999</v>
      </c>
      <c r="V634" s="475">
        <f t="shared" si="214"/>
        <v>8.5181923400000006</v>
      </c>
      <c r="W634" s="460">
        <f t="shared" si="215"/>
        <v>17.740565614999998</v>
      </c>
      <c r="X634" s="476">
        <f t="shared" si="216"/>
        <v>60.097858397000003</v>
      </c>
      <c r="Y634" s="476">
        <f t="shared" si="217"/>
        <v>15.11808534</v>
      </c>
      <c r="Z634" s="478">
        <f t="shared" si="218"/>
        <v>0</v>
      </c>
      <c r="AA634" s="465">
        <f t="shared" si="219"/>
        <v>138.795187992</v>
      </c>
      <c r="AB634" s="429">
        <f t="shared" si="220"/>
        <v>2.7753486901019794E-2</v>
      </c>
      <c r="AC634" s="454">
        <f t="shared" si="221"/>
        <v>105.09367162205739</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91.011550835999998</v>
      </c>
      <c r="V635" s="475">
        <f t="shared" si="214"/>
        <v>20.828797424000001</v>
      </c>
      <c r="W635" s="460">
        <f t="shared" si="215"/>
        <v>45.370329089999998</v>
      </c>
      <c r="X635" s="476">
        <f t="shared" si="216"/>
        <v>154.51966234899999</v>
      </c>
      <c r="Y635" s="476">
        <f t="shared" si="217"/>
        <v>35.11960758</v>
      </c>
      <c r="Z635" s="478">
        <f t="shared" si="218"/>
        <v>0</v>
      </c>
      <c r="AA635" s="465">
        <f t="shared" si="219"/>
        <v>346.84994727899993</v>
      </c>
      <c r="AB635" s="429">
        <f t="shared" si="220"/>
        <v>6.9356118232153555E-2</v>
      </c>
      <c r="AC635" s="454">
        <f t="shared" si="221"/>
        <v>107.04506456812813</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221.747518684</v>
      </c>
      <c r="V636" s="475">
        <f t="shared" si="214"/>
        <v>43.035094248</v>
      </c>
      <c r="W636" s="460">
        <f t="shared" si="215"/>
        <v>91.319678834999991</v>
      </c>
      <c r="X636" s="476">
        <f t="shared" si="216"/>
        <v>245.50883881799999</v>
      </c>
      <c r="Y636" s="476">
        <f t="shared" si="217"/>
        <v>58.475896724999998</v>
      </c>
      <c r="Z636" s="478">
        <f t="shared" si="218"/>
        <v>0</v>
      </c>
      <c r="AA636" s="465">
        <f t="shared" si="219"/>
        <v>660.08702730999994</v>
      </c>
      <c r="AB636" s="429">
        <f t="shared" si="220"/>
        <v>0.13199100726054788</v>
      </c>
      <c r="AC636" s="454">
        <f t="shared" si="221"/>
        <v>109.62028145032923</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13.782492632</v>
      </c>
      <c r="V637" s="475">
        <f t="shared" si="214"/>
        <v>1.579076068</v>
      </c>
      <c r="W637" s="460">
        <f t="shared" si="215"/>
        <v>4.2422411200000001</v>
      </c>
      <c r="X637" s="476">
        <f t="shared" si="216"/>
        <v>7.7145731340000001</v>
      </c>
      <c r="Y637" s="476">
        <f t="shared" si="217"/>
        <v>1.7016989849999999</v>
      </c>
      <c r="Z637" s="478">
        <f t="shared" si="218"/>
        <v>0</v>
      </c>
      <c r="AA637" s="465">
        <f t="shared" si="219"/>
        <v>29.020081939000001</v>
      </c>
      <c r="AB637" s="429">
        <f t="shared" si="220"/>
        <v>5.8028558166366732E-3</v>
      </c>
      <c r="AC637" s="454">
        <f t="shared" si="221"/>
        <v>122.51006840221599</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14.434413223999998</v>
      </c>
      <c r="V638" s="475">
        <f t="shared" si="214"/>
        <v>2.1146018039999999</v>
      </c>
      <c r="W638" s="460">
        <f t="shared" si="215"/>
        <v>4.0905837299999996</v>
      </c>
      <c r="X638" s="476">
        <f t="shared" si="216"/>
        <v>14.575735743000001</v>
      </c>
      <c r="Y638" s="476">
        <f t="shared" si="217"/>
        <v>2.0307618600000001</v>
      </c>
      <c r="Z638" s="478">
        <f t="shared" si="218"/>
        <v>0</v>
      </c>
      <c r="AA638" s="465">
        <f t="shared" si="219"/>
        <v>37.246096360999999</v>
      </c>
      <c r="AB638" s="429">
        <f t="shared" si="220"/>
        <v>7.4477297262547492E-3</v>
      </c>
      <c r="AC638" s="454">
        <f t="shared" si="221"/>
        <v>124.21453935095283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11.790768332000001</v>
      </c>
      <c r="V639" s="475">
        <f t="shared" si="214"/>
        <v>3.1248267240000001</v>
      </c>
      <c r="W639" s="460">
        <f t="shared" si="215"/>
        <v>5.9747292199999995</v>
      </c>
      <c r="X639" s="476">
        <f t="shared" si="216"/>
        <v>21.791798635999999</v>
      </c>
      <c r="Y639" s="476">
        <f t="shared" si="217"/>
        <v>4.8193355100000002</v>
      </c>
      <c r="Z639" s="478">
        <f t="shared" si="218"/>
        <v>0</v>
      </c>
      <c r="AA639" s="465">
        <f t="shared" si="219"/>
        <v>47.501458421999999</v>
      </c>
      <c r="AB639" s="429">
        <f t="shared" si="220"/>
        <v>9.4983920059988E-3</v>
      </c>
      <c r="AC639" s="454">
        <f t="shared" si="221"/>
        <v>104.02457662455427</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36.204464827999999</v>
      </c>
      <c r="V640" s="475">
        <f t="shared" si="214"/>
        <v>7.6178657640000003</v>
      </c>
      <c r="W640" s="460">
        <f t="shared" si="215"/>
        <v>16.818736300000001</v>
      </c>
      <c r="X640" s="476">
        <f t="shared" si="216"/>
        <v>45.066112722999996</v>
      </c>
      <c r="Y640" s="476">
        <f t="shared" si="217"/>
        <v>10.0995519</v>
      </c>
      <c r="Z640" s="478">
        <f t="shared" si="218"/>
        <v>0</v>
      </c>
      <c r="AA640" s="465">
        <f t="shared" si="219"/>
        <v>115.806731515</v>
      </c>
      <c r="AB640" s="429">
        <f t="shared" si="220"/>
        <v>2.3156714960007999E-2</v>
      </c>
      <c r="AC640" s="454">
        <f t="shared" si="221"/>
        <v>108.82139465315667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9.0582898479999994</v>
      </c>
      <c r="V641" s="475">
        <f t="shared" si="214"/>
        <v>2.5024847439999998</v>
      </c>
      <c r="W641" s="460">
        <f t="shared" si="215"/>
        <v>6.3170033999999999</v>
      </c>
      <c r="X641" s="476">
        <f t="shared" si="216"/>
        <v>22.232748311000002</v>
      </c>
      <c r="Y641" s="476">
        <f t="shared" si="217"/>
        <v>4.4426432550000001</v>
      </c>
      <c r="Z641" s="478">
        <f t="shared" si="218"/>
        <v>0</v>
      </c>
      <c r="AA641" s="465">
        <f t="shared" si="219"/>
        <v>44.553169558</v>
      </c>
      <c r="AB641" s="429">
        <f t="shared" si="220"/>
        <v>8.9088521411717653E-3</v>
      </c>
      <c r="AC641" s="454">
        <f t="shared" si="221"/>
        <v>106.10165240204317</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33.610787932000001</v>
      </c>
      <c r="V643" s="475">
        <f t="shared" si="214"/>
        <v>7.3898745400000001</v>
      </c>
      <c r="W643" s="460">
        <f t="shared" si="215"/>
        <v>16.13165571</v>
      </c>
      <c r="X643" s="476">
        <f t="shared" si="216"/>
        <v>54.2735409</v>
      </c>
      <c r="Y643" s="476">
        <f t="shared" si="217"/>
        <v>16.783341825000001</v>
      </c>
      <c r="Z643" s="478">
        <f t="shared" si="218"/>
        <v>0</v>
      </c>
      <c r="AA643" s="465">
        <f t="shared" si="219"/>
        <v>128.18920090700001</v>
      </c>
      <c r="AB643" s="429">
        <f t="shared" si="220"/>
        <v>2.5632713638672269E-2</v>
      </c>
      <c r="AC643" s="454">
        <f t="shared" si="221"/>
        <v>98.806871986635429</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41.75605444</v>
      </c>
      <c r="V644" s="475">
        <f t="shared" si="214"/>
        <v>8.2042817439999993</v>
      </c>
      <c r="W644" s="460">
        <f t="shared" si="215"/>
        <v>20.694353614999997</v>
      </c>
      <c r="X644" s="476">
        <f t="shared" si="216"/>
        <v>60.097994569999997</v>
      </c>
      <c r="Y644" s="476">
        <f t="shared" si="217"/>
        <v>19.60507686</v>
      </c>
      <c r="Z644" s="478">
        <f t="shared" si="218"/>
        <v>0</v>
      </c>
      <c r="AA644" s="465">
        <f t="shared" si="219"/>
        <v>150.357761229</v>
      </c>
      <c r="AB644" s="429">
        <f t="shared" si="220"/>
        <v>3.0065539137972407E-2</v>
      </c>
      <c r="AC644" s="454">
        <f t="shared" si="221"/>
        <v>99.779878121966576</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16.68458906</v>
      </c>
      <c r="V645" s="475">
        <f t="shared" si="214"/>
        <v>3.9513232399999998</v>
      </c>
      <c r="W645" s="460">
        <f t="shared" si="215"/>
        <v>10.190580389999999</v>
      </c>
      <c r="X645" s="476">
        <f t="shared" si="216"/>
        <v>28.880441825000002</v>
      </c>
      <c r="Y645" s="476">
        <f t="shared" si="217"/>
        <v>6.9807001949999998</v>
      </c>
      <c r="Z645" s="478">
        <f t="shared" si="218"/>
        <v>0</v>
      </c>
      <c r="AA645" s="465">
        <f t="shared" si="219"/>
        <v>66.687634709999998</v>
      </c>
      <c r="AB645" s="429">
        <f t="shared" si="220"/>
        <v>1.3334859970005998E-2</v>
      </c>
      <c r="AC645" s="454">
        <f t="shared" si="221"/>
        <v>103.82978329204684</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32.238916791999998</v>
      </c>
      <c r="V646" s="475">
        <f t="shared" si="214"/>
        <v>6.7373774400000004</v>
      </c>
      <c r="W646" s="460">
        <f t="shared" si="215"/>
        <v>13.547951879999999</v>
      </c>
      <c r="X646" s="476">
        <f t="shared" si="216"/>
        <v>35.964125449999997</v>
      </c>
      <c r="Y646" s="476">
        <f t="shared" si="217"/>
        <v>8.6902913999999996</v>
      </c>
      <c r="Z646" s="478">
        <f t="shared" si="218"/>
        <v>0</v>
      </c>
      <c r="AA646" s="465">
        <f t="shared" si="219"/>
        <v>97.178662962000004</v>
      </c>
      <c r="AB646" s="429">
        <f t="shared" si="220"/>
        <v>1.9431846223155368E-2</v>
      </c>
      <c r="AC646" s="454">
        <f t="shared" si="221"/>
        <v>108.37544267233569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12.158669999999999</v>
      </c>
      <c r="V647" s="475">
        <f t="shared" si="214"/>
        <v>3.033708732</v>
      </c>
      <c r="W647" s="460">
        <f t="shared" si="215"/>
        <v>5.5778064250000003</v>
      </c>
      <c r="X647" s="476">
        <f t="shared" si="216"/>
        <v>18.678950748000002</v>
      </c>
      <c r="Y647" s="476">
        <f t="shared" si="217"/>
        <v>4.5755848500000003</v>
      </c>
      <c r="Z647" s="478">
        <f t="shared" si="218"/>
        <v>0</v>
      </c>
      <c r="AA647" s="465">
        <f t="shared" si="219"/>
        <v>44.024720755000004</v>
      </c>
      <c r="AB647" s="429">
        <f t="shared" si="220"/>
        <v>8.8031835142971422E-3</v>
      </c>
      <c r="AC647" s="454">
        <f t="shared" si="221"/>
        <v>103.34917095561079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11.056418588</v>
      </c>
      <c r="V648" s="475">
        <f t="shared" si="214"/>
        <v>2.4393370600000002</v>
      </c>
      <c r="W648" s="460">
        <f t="shared" si="215"/>
        <v>4.67110761</v>
      </c>
      <c r="X648" s="476">
        <f t="shared" si="216"/>
        <v>15.224607254999999</v>
      </c>
      <c r="Y648" s="476">
        <f t="shared" si="217"/>
        <v>4.7320386299999999</v>
      </c>
      <c r="Z648" s="478">
        <f t="shared" si="218"/>
        <v>0</v>
      </c>
      <c r="AA648" s="465">
        <f t="shared" si="219"/>
        <v>38.123509143</v>
      </c>
      <c r="AB648" s="429">
        <f t="shared" si="220"/>
        <v>7.6231771931613681E-3</v>
      </c>
      <c r="AC648" s="454">
        <f t="shared" si="221"/>
        <v>97.532698816755342</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3.528757004</v>
      </c>
      <c r="V649" s="475">
        <f t="shared" ref="V649:V712" si="235">IFERROR(V$5*I649,"")</f>
        <v>1.455628084</v>
      </c>
      <c r="W649" s="460">
        <f t="shared" ref="W649:W712" si="236">IFERROR(W$5*K649,"")</f>
        <v>2.4244851199999999</v>
      </c>
      <c r="X649" s="476">
        <f t="shared" ref="X649:X712" si="237">IFERROR(X$5*M649,"")</f>
        <v>9.1221098200000004</v>
      </c>
      <c r="Y649" s="476">
        <f t="shared" ref="Y649:Y712" si="238">IFERROR(Y$5*O649,"")</f>
        <v>1.545602535</v>
      </c>
      <c r="Z649" s="478">
        <f t="shared" ref="Z649:Z712" si="239">IFERROR(Z$5*Q649,"")</f>
        <v>0</v>
      </c>
      <c r="AA649" s="465">
        <f t="shared" ref="AA649:AA712" si="240">IFERROR(SUM(U649:Z649),"")</f>
        <v>18.076582563000002</v>
      </c>
      <c r="AB649" s="429">
        <f t="shared" ref="AB649:AB712" si="241">IF(OR(AA649="", AA649=0), "", AA649/$AA$5)</f>
        <v>3.6145935938812243E-3</v>
      </c>
      <c r="AC649" s="454">
        <f t="shared" ref="AC649:AC712" si="242">IF(OR(AB649="", AB649=0), "", IF(AN649&gt;0, AB649/AN649*100, ""))</f>
        <v>101.26636154326036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10.821054904</v>
      </c>
      <c r="V650" s="475">
        <f t="shared" si="235"/>
        <v>2.2607237799999997</v>
      </c>
      <c r="W650" s="460">
        <f t="shared" si="236"/>
        <v>3.73046342</v>
      </c>
      <c r="X650" s="476">
        <f t="shared" si="237"/>
        <v>8.0633551889999993</v>
      </c>
      <c r="Y650" s="476">
        <f t="shared" si="238"/>
        <v>2.3075074949999999</v>
      </c>
      <c r="Z650" s="478">
        <f t="shared" si="239"/>
        <v>0</v>
      </c>
      <c r="AA650" s="465">
        <f t="shared" si="240"/>
        <v>27.183104787999998</v>
      </c>
      <c r="AB650" s="429">
        <f t="shared" si="241"/>
        <v>5.4355338508298339E-3</v>
      </c>
      <c r="AC650" s="454">
        <f t="shared" si="242"/>
        <v>107.20399455929434</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36.247997544</v>
      </c>
      <c r="V651" s="475">
        <f t="shared" si="235"/>
        <v>10.506849799999999</v>
      </c>
      <c r="W651" s="460">
        <f t="shared" si="236"/>
        <v>17.253985764999999</v>
      </c>
      <c r="X651" s="476">
        <f t="shared" si="237"/>
        <v>46.710019458000005</v>
      </c>
      <c r="Y651" s="476">
        <f t="shared" si="238"/>
        <v>11.230901250000001</v>
      </c>
      <c r="Z651" s="478">
        <f t="shared" si="239"/>
        <v>0</v>
      </c>
      <c r="AA651" s="465">
        <f t="shared" si="240"/>
        <v>121.949753817</v>
      </c>
      <c r="AB651" s="429">
        <f t="shared" si="241"/>
        <v>2.438507374865027E-2</v>
      </c>
      <c r="AC651" s="454">
        <f t="shared" si="242"/>
        <v>103.40478083460181</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246.44102649999999</v>
      </c>
      <c r="V653" s="475">
        <f t="shared" si="235"/>
        <v>50.151868140000005</v>
      </c>
      <c r="W653" s="460">
        <f t="shared" si="236"/>
        <v>105.84116507499999</v>
      </c>
      <c r="X653" s="476">
        <f t="shared" si="237"/>
        <v>393.91049434400003</v>
      </c>
      <c r="Y653" s="476">
        <f t="shared" si="238"/>
        <v>88.029619350000004</v>
      </c>
      <c r="Z653" s="478">
        <f t="shared" si="239"/>
        <v>0</v>
      </c>
      <c r="AA653" s="465">
        <f t="shared" si="240"/>
        <v>884.37417340900004</v>
      </c>
      <c r="AB653" s="429">
        <f t="shared" si="241"/>
        <v>0.17683946678844231</v>
      </c>
      <c r="AC653" s="454">
        <f t="shared" si="242"/>
        <v>110.09134752459946</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239.07833424399999</v>
      </c>
      <c r="V654" s="475">
        <f t="shared" si="235"/>
        <v>53.272376928</v>
      </c>
      <c r="W654" s="460">
        <f t="shared" si="236"/>
        <v>117.43367209500001</v>
      </c>
      <c r="X654" s="476">
        <f t="shared" si="237"/>
        <v>389.12892995599998</v>
      </c>
      <c r="Y654" s="476">
        <f t="shared" si="238"/>
        <v>95.971850069999988</v>
      </c>
      <c r="Z654" s="478">
        <f t="shared" si="239"/>
        <v>0</v>
      </c>
      <c r="AA654" s="465">
        <f t="shared" si="240"/>
        <v>894.88516329299989</v>
      </c>
      <c r="AB654" s="429">
        <f t="shared" si="241"/>
        <v>0.17894124440971804</v>
      </c>
      <c r="AC654" s="454">
        <f t="shared" si="242"/>
        <v>106.87770614572074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321.51197038000004</v>
      </c>
      <c r="V655" s="475">
        <f t="shared" si="235"/>
        <v>70.211136891999999</v>
      </c>
      <c r="W655" s="460">
        <f t="shared" si="236"/>
        <v>159.555541785</v>
      </c>
      <c r="X655" s="476">
        <f t="shared" si="237"/>
        <v>566.421851866</v>
      </c>
      <c r="Y655" s="476">
        <f t="shared" si="238"/>
        <v>138.96925738499999</v>
      </c>
      <c r="Z655" s="478">
        <f t="shared" si="239"/>
        <v>0</v>
      </c>
      <c r="AA655" s="465">
        <f t="shared" si="240"/>
        <v>1256.6697583080002</v>
      </c>
      <c r="AB655" s="429">
        <f t="shared" si="241"/>
        <v>0.25128369492261549</v>
      </c>
      <c r="AC655" s="454">
        <f t="shared" si="242"/>
        <v>106.77040543820281</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114.686329156</v>
      </c>
      <c r="V656" s="475">
        <f t="shared" si="235"/>
        <v>19.431082335999999</v>
      </c>
      <c r="W656" s="460">
        <f t="shared" si="236"/>
        <v>54.075108134999994</v>
      </c>
      <c r="X656" s="476">
        <f t="shared" si="237"/>
        <v>141.99420224099998</v>
      </c>
      <c r="Y656" s="476">
        <f t="shared" si="238"/>
        <v>29.03101011</v>
      </c>
      <c r="Z656" s="478">
        <f t="shared" si="239"/>
        <v>0</v>
      </c>
      <c r="AA656" s="465">
        <f t="shared" si="240"/>
        <v>359.21773197799996</v>
      </c>
      <c r="AB656" s="429">
        <f t="shared" si="241"/>
        <v>7.1829180559488101E-2</v>
      </c>
      <c r="AC656" s="454">
        <f t="shared" si="242"/>
        <v>114.15961377338664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101.33073614</v>
      </c>
      <c r="V657" s="475">
        <f t="shared" si="235"/>
        <v>16.817408468</v>
      </c>
      <c r="W657" s="460">
        <f t="shared" si="236"/>
        <v>40.263345835000003</v>
      </c>
      <c r="X657" s="476">
        <f t="shared" si="237"/>
        <v>113.56907514800001</v>
      </c>
      <c r="Y657" s="476">
        <f t="shared" si="238"/>
        <v>28.826507055</v>
      </c>
      <c r="Z657" s="478">
        <f t="shared" si="239"/>
        <v>0</v>
      </c>
      <c r="AA657" s="465">
        <f t="shared" si="240"/>
        <v>300.80707264599999</v>
      </c>
      <c r="AB657" s="429">
        <f t="shared" si="241"/>
        <v>6.0149384652269544E-2</v>
      </c>
      <c r="AC657" s="454">
        <f t="shared" si="242"/>
        <v>111.38522806458839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89.787330308000008</v>
      </c>
      <c r="V658" s="475">
        <f t="shared" si="235"/>
        <v>18.098346447999997</v>
      </c>
      <c r="W658" s="460">
        <f t="shared" si="236"/>
        <v>32.997096130000003</v>
      </c>
      <c r="X658" s="476">
        <f t="shared" si="237"/>
        <v>114.91778270899999</v>
      </c>
      <c r="Y658" s="476">
        <f t="shared" si="238"/>
        <v>25.611007904999997</v>
      </c>
      <c r="Z658" s="478">
        <f t="shared" si="239"/>
        <v>0</v>
      </c>
      <c r="AA658" s="465">
        <f t="shared" si="240"/>
        <v>281.4115635</v>
      </c>
      <c r="AB658" s="429">
        <f t="shared" si="241"/>
        <v>5.6271058488302342E-2</v>
      </c>
      <c r="AC658" s="454">
        <f t="shared" si="242"/>
        <v>111.74722713257101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60.327598152</v>
      </c>
      <c r="V659" s="475">
        <f t="shared" si="235"/>
        <v>8.6330101320000008</v>
      </c>
      <c r="W659" s="460">
        <f t="shared" si="236"/>
        <v>19.26361288</v>
      </c>
      <c r="X659" s="476">
        <f t="shared" si="237"/>
        <v>57.61988487</v>
      </c>
      <c r="Y659" s="476">
        <f t="shared" si="238"/>
        <v>13.07751174</v>
      </c>
      <c r="Z659" s="478">
        <f t="shared" si="239"/>
        <v>0</v>
      </c>
      <c r="AA659" s="465">
        <f t="shared" si="240"/>
        <v>158.921617774</v>
      </c>
      <c r="AB659" s="429">
        <f t="shared" si="241"/>
        <v>3.1777967961207756E-2</v>
      </c>
      <c r="AC659" s="454">
        <f t="shared" si="242"/>
        <v>116.94078153667098</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407.32293809200002</v>
      </c>
      <c r="V660" s="475">
        <f t="shared" si="235"/>
        <v>103.78389301199999</v>
      </c>
      <c r="W660" s="460">
        <f t="shared" si="236"/>
        <v>201.36342347000001</v>
      </c>
      <c r="X660" s="476">
        <f t="shared" si="237"/>
        <v>703.885081485</v>
      </c>
      <c r="Y660" s="476">
        <f t="shared" si="238"/>
        <v>161.13638389499999</v>
      </c>
      <c r="Z660" s="478">
        <f t="shared" si="239"/>
        <v>0</v>
      </c>
      <c r="AA660" s="465">
        <f t="shared" si="240"/>
        <v>1577.491719954</v>
      </c>
      <c r="AB660" s="429">
        <f t="shared" si="241"/>
        <v>0.3154352569394121</v>
      </c>
      <c r="AC660" s="454">
        <f t="shared" si="242"/>
        <v>107.04326922680167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282.33964385199999</v>
      </c>
      <c r="V661" s="475">
        <f t="shared" si="235"/>
        <v>64.389126099999999</v>
      </c>
      <c r="W661" s="460">
        <f t="shared" si="236"/>
        <v>102.40895001000001</v>
      </c>
      <c r="X661" s="476">
        <f t="shared" si="237"/>
        <v>243.788854378</v>
      </c>
      <c r="Y661" s="476">
        <f t="shared" si="238"/>
        <v>43.518739530000005</v>
      </c>
      <c r="Z661" s="478">
        <f t="shared" si="239"/>
        <v>0</v>
      </c>
      <c r="AA661" s="465">
        <f t="shared" si="240"/>
        <v>736.44531387000006</v>
      </c>
      <c r="AB661" s="429">
        <f t="shared" si="241"/>
        <v>0.14725961085182965</v>
      </c>
      <c r="AC661" s="454">
        <f t="shared" si="242"/>
        <v>115.51727006332557</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78.13963593199999</v>
      </c>
      <c r="V662" s="475">
        <f t="shared" si="235"/>
        <v>20.219001144</v>
      </c>
      <c r="W662" s="460">
        <f t="shared" si="236"/>
        <v>33.986625590000003</v>
      </c>
      <c r="X662" s="476">
        <f t="shared" si="237"/>
        <v>85.687290269999991</v>
      </c>
      <c r="Y662" s="476">
        <f t="shared" si="238"/>
        <v>17.759164904999999</v>
      </c>
      <c r="Z662" s="478">
        <f t="shared" si="239"/>
        <v>0</v>
      </c>
      <c r="AA662" s="465">
        <f t="shared" si="240"/>
        <v>235.79171784100001</v>
      </c>
      <c r="AB662" s="429">
        <f t="shared" si="241"/>
        <v>4.7148913785442913E-2</v>
      </c>
      <c r="AC662" s="454">
        <f t="shared" si="242"/>
        <v>110.31051593972165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279.13907070800002</v>
      </c>
      <c r="V663" s="475">
        <f t="shared" si="235"/>
        <v>59.057480783999999</v>
      </c>
      <c r="W663" s="460">
        <f t="shared" si="236"/>
        <v>118.749284135</v>
      </c>
      <c r="X663" s="476">
        <f t="shared" si="237"/>
        <v>425.90039884399999</v>
      </c>
      <c r="Y663" s="476">
        <f t="shared" si="238"/>
        <v>91.936724265000009</v>
      </c>
      <c r="Z663" s="478">
        <f t="shared" si="239"/>
        <v>0</v>
      </c>
      <c r="AA663" s="465">
        <f t="shared" si="240"/>
        <v>974.78295873599996</v>
      </c>
      <c r="AB663" s="429">
        <f t="shared" si="241"/>
        <v>0.19491760822555487</v>
      </c>
      <c r="AC663" s="454">
        <f t="shared" si="242"/>
        <v>110.69135205204492</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224.06701050400002</v>
      </c>
      <c r="V664" s="475">
        <f t="shared" si="235"/>
        <v>39.247028975999996</v>
      </c>
      <c r="W664" s="460">
        <f t="shared" si="236"/>
        <v>80.076560604999997</v>
      </c>
      <c r="X664" s="476">
        <f t="shared" si="237"/>
        <v>196.53761652599999</v>
      </c>
      <c r="Y664" s="476">
        <f t="shared" si="238"/>
        <v>37.343434709999997</v>
      </c>
      <c r="Z664" s="478">
        <f t="shared" si="239"/>
        <v>0</v>
      </c>
      <c r="AA664" s="465">
        <f t="shared" si="240"/>
        <v>577.27165132100004</v>
      </c>
      <c r="AB664" s="429">
        <f t="shared" si="241"/>
        <v>0.11543124401539692</v>
      </c>
      <c r="AC664" s="454">
        <f t="shared" si="242"/>
        <v>118.01902959253614</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113.933801288</v>
      </c>
      <c r="V665" s="475">
        <f t="shared" si="235"/>
        <v>35.256283128</v>
      </c>
      <c r="W665" s="460">
        <f t="shared" si="236"/>
        <v>68.948168899999999</v>
      </c>
      <c r="X665" s="476">
        <f t="shared" si="237"/>
        <v>284.32984036200003</v>
      </c>
      <c r="Y665" s="476">
        <f t="shared" si="238"/>
        <v>73.718787629999994</v>
      </c>
      <c r="Z665" s="478">
        <f t="shared" si="239"/>
        <v>0</v>
      </c>
      <c r="AA665" s="465">
        <f t="shared" si="240"/>
        <v>576.18688130800001</v>
      </c>
      <c r="AB665" s="429">
        <f t="shared" si="241"/>
        <v>0.11521433339492101</v>
      </c>
      <c r="AC665" s="454">
        <f t="shared" si="242"/>
        <v>101.54505128822859</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59.622481644000004</v>
      </c>
      <c r="V666" s="475">
        <f t="shared" si="235"/>
        <v>13.465386004000001</v>
      </c>
      <c r="W666" s="460">
        <f t="shared" si="236"/>
        <v>32.33774038</v>
      </c>
      <c r="X666" s="476">
        <f t="shared" si="237"/>
        <v>151.79327582400001</v>
      </c>
      <c r="Y666" s="476">
        <f t="shared" si="238"/>
        <v>42.485962950000001</v>
      </c>
      <c r="Z666" s="478">
        <f t="shared" si="239"/>
        <v>0</v>
      </c>
      <c r="AA666" s="465">
        <f t="shared" si="240"/>
        <v>299.70484680199996</v>
      </c>
      <c r="AB666" s="429">
        <f t="shared" si="241"/>
        <v>5.9928983563687255E-2</v>
      </c>
      <c r="AC666" s="454">
        <f t="shared" si="242"/>
        <v>101.77969880332327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430.86602549999998</v>
      </c>
      <c r="V667" s="475">
        <f t="shared" si="235"/>
        <v>84.574094955999996</v>
      </c>
      <c r="W667" s="460">
        <f t="shared" si="236"/>
        <v>177.93636859</v>
      </c>
      <c r="X667" s="476">
        <f t="shared" si="237"/>
        <v>553.22573256600003</v>
      </c>
      <c r="Y667" s="476">
        <f t="shared" si="238"/>
        <v>121.00386920999999</v>
      </c>
      <c r="Z667" s="478">
        <f t="shared" si="239"/>
        <v>0</v>
      </c>
      <c r="AA667" s="465">
        <f t="shared" si="240"/>
        <v>1367.6060908219999</v>
      </c>
      <c r="AB667" s="429">
        <f t="shared" si="241"/>
        <v>0.27346652485942813</v>
      </c>
      <c r="AC667" s="454">
        <f t="shared" si="242"/>
        <v>111.95429628349044</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464.75890074400002</v>
      </c>
      <c r="V668" s="475">
        <f t="shared" si="235"/>
        <v>108.049108672</v>
      </c>
      <c r="W668" s="460">
        <f t="shared" si="236"/>
        <v>236.02611844500001</v>
      </c>
      <c r="X668" s="476">
        <f t="shared" si="237"/>
        <v>724.01805408099995</v>
      </c>
      <c r="Y668" s="476">
        <f t="shared" si="238"/>
        <v>189.38633383500002</v>
      </c>
      <c r="Z668" s="478">
        <f t="shared" si="239"/>
        <v>0</v>
      </c>
      <c r="AA668" s="465">
        <f t="shared" si="240"/>
        <v>1722.238515777</v>
      </c>
      <c r="AB668" s="429">
        <f t="shared" si="241"/>
        <v>0.34437882738992204</v>
      </c>
      <c r="AC668" s="454">
        <f t="shared" si="242"/>
        <v>105.44216558866401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320.16688069600002</v>
      </c>
      <c r="V669" s="475">
        <f t="shared" si="235"/>
        <v>73.562511835999999</v>
      </c>
      <c r="W669" s="460">
        <f t="shared" si="236"/>
        <v>138.60734292000001</v>
      </c>
      <c r="X669" s="476">
        <f t="shared" si="237"/>
        <v>423.93089291000001</v>
      </c>
      <c r="Y669" s="476">
        <f t="shared" si="238"/>
        <v>116.39781778500002</v>
      </c>
      <c r="Z669" s="478">
        <f t="shared" si="239"/>
        <v>0</v>
      </c>
      <c r="AA669" s="465">
        <f t="shared" si="240"/>
        <v>1072.665446147</v>
      </c>
      <c r="AB669" s="429">
        <f t="shared" si="241"/>
        <v>0.21449019119116178</v>
      </c>
      <c r="AC669" s="454">
        <f t="shared" si="242"/>
        <v>105.74171456273672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196.43337334400002</v>
      </c>
      <c r="V670" s="475">
        <f t="shared" si="235"/>
        <v>67.390299792000008</v>
      </c>
      <c r="W670" s="460">
        <f t="shared" si="236"/>
        <v>203.103012425</v>
      </c>
      <c r="X670" s="476">
        <f t="shared" si="237"/>
        <v>910.71582635000004</v>
      </c>
      <c r="Y670" s="476">
        <f t="shared" si="238"/>
        <v>292.66443430499999</v>
      </c>
      <c r="Z670" s="478">
        <f t="shared" si="239"/>
        <v>0</v>
      </c>
      <c r="AA670" s="465">
        <f t="shared" si="240"/>
        <v>1670.3069462159999</v>
      </c>
      <c r="AB670" s="429">
        <f t="shared" si="241"/>
        <v>0.33399459032513495</v>
      </c>
      <c r="AC670" s="454">
        <f t="shared" si="242"/>
        <v>94.096408651938773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433.14890201599997</v>
      </c>
      <c r="V672" s="475">
        <f t="shared" si="235"/>
        <v>95.463441635999999</v>
      </c>
      <c r="W672" s="460">
        <f t="shared" si="236"/>
        <v>181.79895467999998</v>
      </c>
      <c r="X672" s="476">
        <f t="shared" si="237"/>
        <v>550.29803456700006</v>
      </c>
      <c r="Y672" s="476">
        <f t="shared" si="238"/>
        <v>115.95384944999999</v>
      </c>
      <c r="Z672" s="478">
        <f t="shared" si="239"/>
        <v>0</v>
      </c>
      <c r="AA672" s="465">
        <f t="shared" si="240"/>
        <v>1376.663182349</v>
      </c>
      <c r="AB672" s="429">
        <f t="shared" si="241"/>
        <v>0.27527758095360927</v>
      </c>
      <c r="AC672" s="454">
        <f t="shared" si="242"/>
        <v>109.94616344120101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431.91755128</v>
      </c>
      <c r="V673" s="475">
        <f t="shared" si="235"/>
        <v>94.669686060000004</v>
      </c>
      <c r="W673" s="460">
        <f t="shared" si="236"/>
        <v>187.86405949000002</v>
      </c>
      <c r="X673" s="476">
        <f t="shared" si="237"/>
        <v>580.72851692799998</v>
      </c>
      <c r="Y673" s="476">
        <f t="shared" si="238"/>
        <v>127.001567475</v>
      </c>
      <c r="Z673" s="478">
        <f t="shared" si="239"/>
        <v>0</v>
      </c>
      <c r="AA673" s="465">
        <f t="shared" si="240"/>
        <v>1422.1813812329999</v>
      </c>
      <c r="AB673" s="429">
        <f t="shared" si="241"/>
        <v>0.2843794003665267</v>
      </c>
      <c r="AC673" s="454">
        <f t="shared" si="242"/>
        <v>109.37921570648406</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484.50107020400003</v>
      </c>
      <c r="V674" s="475">
        <f t="shared" si="235"/>
        <v>111.270713508</v>
      </c>
      <c r="W674" s="460">
        <f t="shared" si="236"/>
        <v>222.28215585000001</v>
      </c>
      <c r="X674" s="476">
        <f t="shared" si="237"/>
        <v>718.51798122000002</v>
      </c>
      <c r="Y674" s="476">
        <f t="shared" si="238"/>
        <v>156.24755350500001</v>
      </c>
      <c r="Z674" s="478">
        <f t="shared" si="239"/>
        <v>0</v>
      </c>
      <c r="AA674" s="465">
        <f t="shared" si="240"/>
        <v>1692.819474287</v>
      </c>
      <c r="AB674" s="429">
        <f t="shared" si="241"/>
        <v>0.33849619561827637</v>
      </c>
      <c r="AC674" s="454">
        <f t="shared" si="242"/>
        <v>108.41114877539853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241.149497244</v>
      </c>
      <c r="V675" s="475">
        <f t="shared" si="235"/>
        <v>51.431316255999995</v>
      </c>
      <c r="W675" s="460">
        <f t="shared" si="236"/>
        <v>105.80708149500001</v>
      </c>
      <c r="X675" s="476">
        <f t="shared" si="237"/>
        <v>268.74996252800003</v>
      </c>
      <c r="Y675" s="476">
        <f t="shared" si="238"/>
        <v>59.882421135000001</v>
      </c>
      <c r="Z675" s="478">
        <f t="shared" si="239"/>
        <v>0</v>
      </c>
      <c r="AA675" s="465">
        <f t="shared" si="240"/>
        <v>727.02027865800005</v>
      </c>
      <c r="AB675" s="429">
        <f t="shared" si="241"/>
        <v>0.14537498073545291</v>
      </c>
      <c r="AC675" s="454">
        <f t="shared" si="242"/>
        <v>109.83029590323257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228.102772996</v>
      </c>
      <c r="V676" s="475">
        <f t="shared" si="235"/>
        <v>43.688671116000002</v>
      </c>
      <c r="W676" s="460">
        <f t="shared" si="236"/>
        <v>86.173573739999995</v>
      </c>
      <c r="X676" s="476">
        <f t="shared" si="237"/>
        <v>224.86339466499999</v>
      </c>
      <c r="Y676" s="476">
        <f t="shared" si="238"/>
        <v>45.642310440000003</v>
      </c>
      <c r="Z676" s="478">
        <f t="shared" si="239"/>
        <v>0</v>
      </c>
      <c r="AA676" s="465">
        <f t="shared" si="240"/>
        <v>628.47072295700002</v>
      </c>
      <c r="AB676" s="429">
        <f t="shared" si="241"/>
        <v>0.12566901078924217</v>
      </c>
      <c r="AC676" s="454">
        <f t="shared" si="242"/>
        <v>113.30521364948581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190.88046378000001</v>
      </c>
      <c r="V677" s="475">
        <f t="shared" si="235"/>
        <v>44.498687111999999</v>
      </c>
      <c r="W677" s="460">
        <f t="shared" si="236"/>
        <v>87.974156295000014</v>
      </c>
      <c r="X677" s="476">
        <f t="shared" si="237"/>
        <v>212.99958483</v>
      </c>
      <c r="Y677" s="476">
        <f t="shared" si="238"/>
        <v>44.028691365</v>
      </c>
      <c r="Z677" s="478">
        <f t="shared" si="239"/>
        <v>0</v>
      </c>
      <c r="AA677" s="465">
        <f t="shared" si="240"/>
        <v>580.38158338200003</v>
      </c>
      <c r="AB677" s="429">
        <f t="shared" si="241"/>
        <v>0.11605310605518897</v>
      </c>
      <c r="AC677" s="454">
        <f t="shared" si="242"/>
        <v>109.55667027180176</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159.816368004</v>
      </c>
      <c r="V678" s="475">
        <f t="shared" si="235"/>
        <v>33.216822612000001</v>
      </c>
      <c r="W678" s="460">
        <f t="shared" si="236"/>
        <v>63.410916145000002</v>
      </c>
      <c r="X678" s="476">
        <f t="shared" si="237"/>
        <v>136.147870109</v>
      </c>
      <c r="Y678" s="476">
        <f t="shared" si="238"/>
        <v>28.025437695000001</v>
      </c>
      <c r="Z678" s="478">
        <f t="shared" si="239"/>
        <v>0</v>
      </c>
      <c r="AA678" s="465">
        <f t="shared" si="240"/>
        <v>420.61741456499999</v>
      </c>
      <c r="AB678" s="429">
        <f t="shared" si="241"/>
        <v>8.4106661580683861E-2</v>
      </c>
      <c r="AC678" s="454">
        <f t="shared" si="242"/>
        <v>112.48797734382143</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205.274975184</v>
      </c>
      <c r="V679" s="475">
        <f t="shared" si="235"/>
        <v>43.096614611999996</v>
      </c>
      <c r="W679" s="460">
        <f t="shared" si="236"/>
        <v>84.562575039999999</v>
      </c>
      <c r="X679" s="476">
        <f t="shared" si="237"/>
        <v>224.231399049</v>
      </c>
      <c r="Y679" s="476">
        <f t="shared" si="238"/>
        <v>41.647073370000001</v>
      </c>
      <c r="Z679" s="478">
        <f t="shared" si="239"/>
        <v>0</v>
      </c>
      <c r="AA679" s="465">
        <f t="shared" si="240"/>
        <v>598.81263725500003</v>
      </c>
      <c r="AB679" s="429">
        <f t="shared" si="241"/>
        <v>0.11973857973505299</v>
      </c>
      <c r="AC679" s="454">
        <f t="shared" si="242"/>
        <v>113.82309271885332</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253.932832472</v>
      </c>
      <c r="V680" s="475">
        <f t="shared" si="235"/>
        <v>60.457950672000003</v>
      </c>
      <c r="W680" s="460">
        <f t="shared" si="236"/>
        <v>131.338055325</v>
      </c>
      <c r="X680" s="476">
        <f t="shared" si="237"/>
        <v>386.158822429</v>
      </c>
      <c r="Y680" s="476">
        <f t="shared" si="238"/>
        <v>97.499991809999997</v>
      </c>
      <c r="Z680" s="478">
        <f t="shared" si="239"/>
        <v>0</v>
      </c>
      <c r="AA680" s="465">
        <f t="shared" si="240"/>
        <v>929.38765270800002</v>
      </c>
      <c r="AB680" s="429">
        <f t="shared" si="241"/>
        <v>0.18584036246910618</v>
      </c>
      <c r="AC680" s="454">
        <f t="shared" si="242"/>
        <v>104.50132328864909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398.15944580799999</v>
      </c>
      <c r="V681" s="475">
        <f t="shared" si="235"/>
        <v>85.729506639999997</v>
      </c>
      <c r="W681" s="460">
        <f t="shared" si="236"/>
        <v>185.541014875</v>
      </c>
      <c r="X681" s="476">
        <f t="shared" si="237"/>
        <v>603.893562933</v>
      </c>
      <c r="Y681" s="476">
        <f t="shared" si="238"/>
        <v>143.32121751</v>
      </c>
      <c r="Z681" s="478">
        <f t="shared" si="239"/>
        <v>0</v>
      </c>
      <c r="AA681" s="465">
        <f t="shared" si="240"/>
        <v>1416.6447477660001</v>
      </c>
      <c r="AB681" s="429">
        <f t="shared" si="241"/>
        <v>0.28327229509418117</v>
      </c>
      <c r="AC681" s="454">
        <f t="shared" si="242"/>
        <v>106.74598061612635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186.81768133599999</v>
      </c>
      <c r="V682" s="475">
        <f t="shared" si="235"/>
        <v>42.561973252000001</v>
      </c>
      <c r="W682" s="460">
        <f t="shared" si="236"/>
        <v>84.188811735000002</v>
      </c>
      <c r="X682" s="476">
        <f t="shared" si="237"/>
        <v>209.88376741499999</v>
      </c>
      <c r="Y682" s="476">
        <f t="shared" si="238"/>
        <v>43.666136864999999</v>
      </c>
      <c r="Z682" s="478">
        <f t="shared" si="239"/>
        <v>0</v>
      </c>
      <c r="AA682" s="465">
        <f t="shared" si="240"/>
        <v>567.11837060300002</v>
      </c>
      <c r="AB682" s="429">
        <f t="shared" si="241"/>
        <v>0.11340099392181564</v>
      </c>
      <c r="AC682" s="454">
        <f t="shared" si="242"/>
        <v>109.20863682108623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209.930626816</v>
      </c>
      <c r="V683" s="475">
        <f t="shared" si="235"/>
        <v>39.750345420000002</v>
      </c>
      <c r="W683" s="460">
        <f t="shared" si="236"/>
        <v>81.184304464999997</v>
      </c>
      <c r="X683" s="476">
        <f t="shared" si="237"/>
        <v>193.90163931699999</v>
      </c>
      <c r="Y683" s="476">
        <f t="shared" si="238"/>
        <v>39.731550435000003</v>
      </c>
      <c r="Z683" s="478">
        <f t="shared" si="239"/>
        <v>0</v>
      </c>
      <c r="AA683" s="465">
        <f t="shared" si="240"/>
        <v>564.49846645299999</v>
      </c>
      <c r="AB683" s="429">
        <f t="shared" si="241"/>
        <v>0.11287711786702659</v>
      </c>
      <c r="AC683" s="454">
        <f t="shared" si="242"/>
        <v>113.28442509800678</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256.41538770799997</v>
      </c>
      <c r="V685" s="475">
        <f t="shared" si="235"/>
        <v>48.749449728000002</v>
      </c>
      <c r="W685" s="460">
        <f t="shared" si="236"/>
        <v>98.204994294999992</v>
      </c>
      <c r="X685" s="476">
        <f t="shared" si="237"/>
        <v>287.43649835100001</v>
      </c>
      <c r="Y685" s="476">
        <f t="shared" si="238"/>
        <v>56.503933709999998</v>
      </c>
      <c r="Z685" s="478">
        <f t="shared" si="239"/>
        <v>0</v>
      </c>
      <c r="AA685" s="465">
        <f t="shared" si="240"/>
        <v>747.31026379199989</v>
      </c>
      <c r="AB685" s="429">
        <f t="shared" si="241"/>
        <v>0.14943216632513495</v>
      </c>
      <c r="AC685" s="454">
        <f t="shared" si="242"/>
        <v>113.38623688366631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215.400959196</v>
      </c>
      <c r="V686" s="475">
        <f t="shared" si="235"/>
        <v>48.329689776000002</v>
      </c>
      <c r="W686" s="460">
        <f t="shared" si="236"/>
        <v>88.314847994999994</v>
      </c>
      <c r="X686" s="476">
        <f t="shared" si="237"/>
        <v>281.90488113399999</v>
      </c>
      <c r="Y686" s="476">
        <f t="shared" si="238"/>
        <v>57.263581169999995</v>
      </c>
      <c r="Z686" s="478">
        <f t="shared" si="239"/>
        <v>0</v>
      </c>
      <c r="AA686" s="465">
        <f t="shared" si="240"/>
        <v>691.21395927099991</v>
      </c>
      <c r="AB686" s="429">
        <f t="shared" si="241"/>
        <v>0.13821514882443509</v>
      </c>
      <c r="AC686" s="454">
        <f t="shared" si="242"/>
        <v>110.22483884530243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89.700569164000001</v>
      </c>
      <c r="V687" s="475">
        <f t="shared" si="235"/>
        <v>17.458764532</v>
      </c>
      <c r="W687" s="460">
        <f t="shared" si="236"/>
        <v>39.31339475</v>
      </c>
      <c r="X687" s="476">
        <f t="shared" si="237"/>
        <v>123.136224611</v>
      </c>
      <c r="Y687" s="476">
        <f t="shared" si="238"/>
        <v>21.795362699999998</v>
      </c>
      <c r="Z687" s="478">
        <f t="shared" si="239"/>
        <v>0</v>
      </c>
      <c r="AA687" s="465">
        <f t="shared" si="240"/>
        <v>291.40431575700001</v>
      </c>
      <c r="AB687" s="429">
        <f t="shared" si="241"/>
        <v>5.8269209309538092E-2</v>
      </c>
      <c r="AC687" s="454">
        <f t="shared" si="242"/>
        <v>114.08613853399225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81.216220968000002</v>
      </c>
      <c r="V688" s="475">
        <f t="shared" si="235"/>
        <v>16.170378368000002</v>
      </c>
      <c r="W688" s="460">
        <f t="shared" si="236"/>
        <v>34.511097845000002</v>
      </c>
      <c r="X688" s="476">
        <f t="shared" si="237"/>
        <v>108.271006571</v>
      </c>
      <c r="Y688" s="476">
        <f t="shared" si="238"/>
        <v>26.910353954999998</v>
      </c>
      <c r="Z688" s="478">
        <f t="shared" si="239"/>
        <v>0</v>
      </c>
      <c r="AA688" s="465">
        <f t="shared" si="240"/>
        <v>267.079057707</v>
      </c>
      <c r="AB688" s="429">
        <f t="shared" si="241"/>
        <v>5.3405130515296939E-2</v>
      </c>
      <c r="AC688" s="454">
        <f t="shared" si="242"/>
        <v>108.1802961504897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45.951467388000005</v>
      </c>
      <c r="V689" s="475">
        <f t="shared" si="235"/>
        <v>9.6087926680000013</v>
      </c>
      <c r="W689" s="460">
        <f t="shared" si="236"/>
        <v>19.097857269999999</v>
      </c>
      <c r="X689" s="476">
        <f t="shared" si="237"/>
        <v>59.53344998</v>
      </c>
      <c r="Y689" s="476">
        <f t="shared" si="238"/>
        <v>16.42935357</v>
      </c>
      <c r="Z689" s="478">
        <f t="shared" si="239"/>
        <v>0</v>
      </c>
      <c r="AA689" s="465">
        <f t="shared" si="240"/>
        <v>150.62092087599999</v>
      </c>
      <c r="AB689" s="429">
        <f t="shared" si="241"/>
        <v>3.0118160543091379E-2</v>
      </c>
      <c r="AC689" s="454">
        <f t="shared" si="242"/>
        <v>105.83717158772745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49.345232572</v>
      </c>
      <c r="V690" s="475">
        <f t="shared" si="235"/>
        <v>9.0312144840000013</v>
      </c>
      <c r="W690" s="460">
        <f t="shared" si="236"/>
        <v>19.668141535</v>
      </c>
      <c r="X690" s="476">
        <f t="shared" si="237"/>
        <v>65.939004010000005</v>
      </c>
      <c r="Y690" s="476">
        <f t="shared" si="238"/>
        <v>15.504047535</v>
      </c>
      <c r="Z690" s="478">
        <f t="shared" si="239"/>
        <v>0</v>
      </c>
      <c r="AA690" s="465">
        <f t="shared" si="240"/>
        <v>159.48764013600001</v>
      </c>
      <c r="AB690" s="429">
        <f t="shared" si="241"/>
        <v>3.1891149797240552E-2</v>
      </c>
      <c r="AC690" s="454">
        <f t="shared" si="242"/>
        <v>109.3211779929771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23.26252976</v>
      </c>
      <c r="V691" s="475">
        <f t="shared" si="235"/>
        <v>7.4322271759999996</v>
      </c>
      <c r="W691" s="460">
        <f t="shared" si="236"/>
        <v>13.274298119999999</v>
      </c>
      <c r="X691" s="476">
        <f t="shared" si="237"/>
        <v>26.929230853</v>
      </c>
      <c r="Y691" s="476">
        <f t="shared" si="238"/>
        <v>6.5448001649999998</v>
      </c>
      <c r="Z691" s="478">
        <f t="shared" si="239"/>
        <v>0</v>
      </c>
      <c r="AA691" s="465">
        <f t="shared" si="240"/>
        <v>77.443086073999993</v>
      </c>
      <c r="AB691" s="429">
        <f t="shared" si="241"/>
        <v>1.5485520110777843E-2</v>
      </c>
      <c r="AC691" s="454">
        <f t="shared" si="242"/>
        <v>102.6383393357173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95.312834420000002</v>
      </c>
      <c r="V692" s="475">
        <f t="shared" si="235"/>
        <v>19.391741236000001</v>
      </c>
      <c r="W692" s="460">
        <f t="shared" si="236"/>
        <v>41.579850639999997</v>
      </c>
      <c r="X692" s="476">
        <f t="shared" si="237"/>
        <v>114.82850338999999</v>
      </c>
      <c r="Y692" s="476">
        <f t="shared" si="238"/>
        <v>20.601642495</v>
      </c>
      <c r="Z692" s="478">
        <f t="shared" si="239"/>
        <v>0</v>
      </c>
      <c r="AA692" s="465">
        <f t="shared" si="240"/>
        <v>291.71457218099999</v>
      </c>
      <c r="AB692" s="429">
        <f t="shared" si="241"/>
        <v>5.8331248186562684E-2</v>
      </c>
      <c r="AC692" s="454">
        <f t="shared" si="242"/>
        <v>113.22755285443765</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21.777993932000001</v>
      </c>
      <c r="V693" s="475">
        <f t="shared" si="235"/>
        <v>4.0643813680000003</v>
      </c>
      <c r="W693" s="460">
        <f t="shared" si="236"/>
        <v>6.4292762950000002</v>
      </c>
      <c r="X693" s="476">
        <f t="shared" si="237"/>
        <v>18.695470683</v>
      </c>
      <c r="Y693" s="476">
        <f t="shared" si="238"/>
        <v>3.7069646399999998</v>
      </c>
      <c r="Z693" s="478">
        <f t="shared" si="239"/>
        <v>0</v>
      </c>
      <c r="AA693" s="465">
        <f t="shared" si="240"/>
        <v>54.674086918000008</v>
      </c>
      <c r="AB693" s="429">
        <f t="shared" si="241"/>
        <v>1.0932630857428516E-2</v>
      </c>
      <c r="AC693" s="454">
        <f t="shared" si="242"/>
        <v>116.4652476009347</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94.501201691999995</v>
      </c>
      <c r="V694" s="475">
        <f t="shared" si="235"/>
        <v>17.157069627999999</v>
      </c>
      <c r="W694" s="460">
        <f t="shared" si="236"/>
        <v>38.951950685</v>
      </c>
      <c r="X694" s="476">
        <f t="shared" si="237"/>
        <v>107.29488983900001</v>
      </c>
      <c r="Y694" s="476">
        <f t="shared" si="238"/>
        <v>24.467885369999998</v>
      </c>
      <c r="Z694" s="478">
        <f t="shared" si="239"/>
        <v>0</v>
      </c>
      <c r="AA694" s="465">
        <f t="shared" si="240"/>
        <v>282.37299721399995</v>
      </c>
      <c r="AB694" s="429">
        <f t="shared" si="241"/>
        <v>5.6463306781443699E-2</v>
      </c>
      <c r="AC694" s="454">
        <f t="shared" si="242"/>
        <v>110.7398982226714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88.364855868000006</v>
      </c>
      <c r="V695" s="475">
        <f t="shared" si="235"/>
        <v>19.136351963999999</v>
      </c>
      <c r="W695" s="460">
        <f t="shared" si="236"/>
        <v>30.735818015</v>
      </c>
      <c r="X695" s="476">
        <f t="shared" si="237"/>
        <v>75.534728302000005</v>
      </c>
      <c r="Y695" s="476">
        <f t="shared" si="238"/>
        <v>14.425745565000001</v>
      </c>
      <c r="Z695" s="478">
        <f t="shared" si="239"/>
        <v>0</v>
      </c>
      <c r="AA695" s="465">
        <f t="shared" si="240"/>
        <v>228.197499714</v>
      </c>
      <c r="AB695" s="429">
        <f t="shared" si="241"/>
        <v>4.5630373868026396E-2</v>
      </c>
      <c r="AC695" s="454">
        <f t="shared" si="242"/>
        <v>113.64835872335732</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149.823856428</v>
      </c>
      <c r="V696" s="475">
        <f t="shared" si="235"/>
        <v>32.849159336</v>
      </c>
      <c r="W696" s="460">
        <f t="shared" si="236"/>
        <v>68.881808884999998</v>
      </c>
      <c r="X696" s="476">
        <f t="shared" si="237"/>
        <v>199.043123278</v>
      </c>
      <c r="Y696" s="476">
        <f t="shared" si="238"/>
        <v>48.653372969999999</v>
      </c>
      <c r="Z696" s="478">
        <f t="shared" si="239"/>
        <v>0</v>
      </c>
      <c r="AA696" s="465">
        <f t="shared" si="240"/>
        <v>499.25132089700003</v>
      </c>
      <c r="AB696" s="429">
        <f t="shared" si="241"/>
        <v>9.9830298119776048E-2</v>
      </c>
      <c r="AC696" s="454">
        <f t="shared" si="242"/>
        <v>106.71959057288554</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155.94606725200001</v>
      </c>
      <c r="V698" s="475">
        <f t="shared" si="235"/>
        <v>32.845451432000004</v>
      </c>
      <c r="W698" s="460">
        <f t="shared" si="236"/>
        <v>67.591279415000002</v>
      </c>
      <c r="X698" s="476">
        <f t="shared" si="237"/>
        <v>153.44573756800003</v>
      </c>
      <c r="Y698" s="476">
        <f t="shared" si="238"/>
        <v>27.884106584999998</v>
      </c>
      <c r="Z698" s="478">
        <f t="shared" si="239"/>
        <v>0</v>
      </c>
      <c r="AA698" s="465">
        <f t="shared" si="240"/>
        <v>437.71264225200002</v>
      </c>
      <c r="AB698" s="429">
        <f t="shared" si="241"/>
        <v>8.7525023445710864E-2</v>
      </c>
      <c r="AC698" s="454">
        <f t="shared" si="242"/>
        <v>113.30905988673305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486.78323431600001</v>
      </c>
      <c r="V699" s="475">
        <f t="shared" si="235"/>
        <v>121.09516753999999</v>
      </c>
      <c r="W699" s="460">
        <f t="shared" si="236"/>
        <v>244.90086998999999</v>
      </c>
      <c r="X699" s="476">
        <f t="shared" si="237"/>
        <v>798.63457023299998</v>
      </c>
      <c r="Y699" s="476">
        <f t="shared" si="238"/>
        <v>174.29727156000001</v>
      </c>
      <c r="Z699" s="478">
        <f t="shared" si="239"/>
        <v>0</v>
      </c>
      <c r="AA699" s="465">
        <f t="shared" si="240"/>
        <v>1825.7111136389999</v>
      </c>
      <c r="AB699" s="429">
        <f t="shared" si="241"/>
        <v>0.36506920888602279</v>
      </c>
      <c r="AC699" s="454">
        <f t="shared" si="242"/>
        <v>106.75010915337353</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475.118810268</v>
      </c>
      <c r="V700" s="475">
        <f t="shared" si="235"/>
        <v>111.233802028</v>
      </c>
      <c r="W700" s="460">
        <f t="shared" si="236"/>
        <v>219.80936186</v>
      </c>
      <c r="X700" s="476">
        <f t="shared" si="237"/>
        <v>533.523245825</v>
      </c>
      <c r="Y700" s="476">
        <f t="shared" si="238"/>
        <v>95.662197824999993</v>
      </c>
      <c r="Z700" s="478">
        <f t="shared" si="239"/>
        <v>0</v>
      </c>
      <c r="AA700" s="465">
        <f t="shared" si="240"/>
        <v>1435.3474178060001</v>
      </c>
      <c r="AB700" s="429">
        <f t="shared" si="241"/>
        <v>0.28701208114497101</v>
      </c>
      <c r="AC700" s="454">
        <f t="shared" si="242"/>
        <v>112.57661064606224</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239.15106627200001</v>
      </c>
      <c r="V701" s="475">
        <f t="shared" si="235"/>
        <v>54.503076728000003</v>
      </c>
      <c r="W701" s="460">
        <f t="shared" si="236"/>
        <v>86.669308525000005</v>
      </c>
      <c r="X701" s="476">
        <f t="shared" si="237"/>
        <v>199.23354569</v>
      </c>
      <c r="Y701" s="476">
        <f t="shared" si="238"/>
        <v>37.357917539999995</v>
      </c>
      <c r="Z701" s="478">
        <f t="shared" si="239"/>
        <v>0</v>
      </c>
      <c r="AA701" s="465">
        <f t="shared" si="240"/>
        <v>616.91491475500004</v>
      </c>
      <c r="AB701" s="429">
        <f t="shared" si="241"/>
        <v>0.12335831128874226</v>
      </c>
      <c r="AC701" s="454">
        <f t="shared" si="242"/>
        <v>113.10048355414759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62.088686539999998</v>
      </c>
      <c r="V702" s="475">
        <f t="shared" si="235"/>
        <v>13.287217468</v>
      </c>
      <c r="W702" s="460">
        <f t="shared" si="236"/>
        <v>16.631261545000001</v>
      </c>
      <c r="X702" s="476">
        <f t="shared" si="237"/>
        <v>34.873807351000004</v>
      </c>
      <c r="Y702" s="476">
        <f t="shared" si="238"/>
        <v>5.8746258149999999</v>
      </c>
      <c r="Z702" s="478">
        <f t="shared" si="239"/>
        <v>0</v>
      </c>
      <c r="AA702" s="465">
        <f t="shared" si="240"/>
        <v>132.75559871900001</v>
      </c>
      <c r="AB702" s="429">
        <f t="shared" si="241"/>
        <v>2.6545810581683666E-2</v>
      </c>
      <c r="AC702" s="454">
        <f t="shared" si="242"/>
        <v>117.89197118466903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742.7054595840001</v>
      </c>
      <c r="V703" s="475">
        <f t="shared" si="235"/>
        <v>211.581612552</v>
      </c>
      <c r="W703" s="460">
        <f t="shared" si="236"/>
        <v>508.62718864500005</v>
      </c>
      <c r="X703" s="476">
        <f t="shared" si="237"/>
        <v>1981.1120304600001</v>
      </c>
      <c r="Y703" s="476">
        <f t="shared" si="238"/>
        <v>557.71848583500002</v>
      </c>
      <c r="Z703" s="478">
        <f t="shared" si="239"/>
        <v>0</v>
      </c>
      <c r="AA703" s="465">
        <f t="shared" si="240"/>
        <v>4001.7447770760004</v>
      </c>
      <c r="AB703" s="429">
        <f t="shared" si="241"/>
        <v>0.80018891763167377</v>
      </c>
      <c r="AC703" s="454">
        <f t="shared" si="242"/>
        <v>98.468316349891921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181.62908263600002</v>
      </c>
      <c r="V704" s="475">
        <f t="shared" si="235"/>
        <v>46.469584347999998</v>
      </c>
      <c r="W704" s="460">
        <f t="shared" si="236"/>
        <v>100.42559428999999</v>
      </c>
      <c r="X704" s="476">
        <f t="shared" si="237"/>
        <v>270.83565986599996</v>
      </c>
      <c r="Y704" s="476">
        <f t="shared" si="238"/>
        <v>62.868816285000001</v>
      </c>
      <c r="Z704" s="478">
        <f t="shared" si="239"/>
        <v>0</v>
      </c>
      <c r="AA704" s="465">
        <f t="shared" si="240"/>
        <v>662.22873742499996</v>
      </c>
      <c r="AB704" s="429">
        <f t="shared" si="241"/>
        <v>0.13241926363227355</v>
      </c>
      <c r="AC704" s="454">
        <f t="shared" si="242"/>
        <v>104.25726716985334</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101.36293412799999</v>
      </c>
      <c r="V705" s="475">
        <f t="shared" si="235"/>
        <v>25.372562840000001</v>
      </c>
      <c r="W705" s="460">
        <f t="shared" si="236"/>
        <v>45.05173971</v>
      </c>
      <c r="X705" s="476">
        <f t="shared" si="237"/>
        <v>140.393106386</v>
      </c>
      <c r="Y705" s="476">
        <f t="shared" si="238"/>
        <v>25.145333385000001</v>
      </c>
      <c r="Z705" s="478">
        <f t="shared" si="239"/>
        <v>0</v>
      </c>
      <c r="AA705" s="465">
        <f t="shared" si="240"/>
        <v>337.32567644900001</v>
      </c>
      <c r="AB705" s="429">
        <f t="shared" si="241"/>
        <v>6.7451644960807841E-2</v>
      </c>
      <c r="AC705" s="454">
        <f t="shared" si="242"/>
        <v>111.06367076846524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292.23465271200001</v>
      </c>
      <c r="V706" s="475">
        <f t="shared" si="235"/>
        <v>66.221868411999992</v>
      </c>
      <c r="W706" s="460">
        <f t="shared" si="236"/>
        <v>128.63265118500001</v>
      </c>
      <c r="X706" s="476">
        <f t="shared" si="237"/>
        <v>377.04694230699999</v>
      </c>
      <c r="Y706" s="476">
        <f t="shared" si="238"/>
        <v>89.493673889999997</v>
      </c>
      <c r="Z706" s="478">
        <f t="shared" si="239"/>
        <v>0</v>
      </c>
      <c r="AA706" s="465">
        <f t="shared" si="240"/>
        <v>953.62978850599995</v>
      </c>
      <c r="AB706" s="429">
        <f t="shared" si="241"/>
        <v>0.19068782013717256</v>
      </c>
      <c r="AC706" s="454">
        <f t="shared" si="242"/>
        <v>105.8942031593452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527.18871572</v>
      </c>
      <c r="V707" s="475">
        <f t="shared" si="235"/>
        <v>125.54632907599999</v>
      </c>
      <c r="W707" s="460">
        <f t="shared" si="236"/>
        <v>250.98944803500001</v>
      </c>
      <c r="X707" s="476">
        <f t="shared" si="237"/>
        <v>816.19756891200007</v>
      </c>
      <c r="Y707" s="476">
        <f t="shared" si="238"/>
        <v>188.53188878999998</v>
      </c>
      <c r="Z707" s="478">
        <f t="shared" si="239"/>
        <v>0</v>
      </c>
      <c r="AA707" s="465">
        <f t="shared" si="240"/>
        <v>1908.4539505330001</v>
      </c>
      <c r="AB707" s="429">
        <f t="shared" si="241"/>
        <v>0.38161446721315739</v>
      </c>
      <c r="AC707" s="454">
        <f t="shared" si="242"/>
        <v>106.33780175791617</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604.98487320799995</v>
      </c>
      <c r="V708" s="475">
        <f t="shared" si="235"/>
        <v>151.07901566000001</v>
      </c>
      <c r="W708" s="460">
        <f t="shared" si="236"/>
        <v>338.27046302499997</v>
      </c>
      <c r="X708" s="476">
        <f t="shared" si="237"/>
        <v>1110.581565943</v>
      </c>
      <c r="Y708" s="476">
        <f t="shared" si="238"/>
        <v>275.505934035</v>
      </c>
      <c r="Z708" s="478">
        <f t="shared" si="239"/>
        <v>0</v>
      </c>
      <c r="AA708" s="465">
        <f t="shared" si="240"/>
        <v>2480.4218518709995</v>
      </c>
      <c r="AB708" s="429">
        <f t="shared" si="241"/>
        <v>0.49598517333953202</v>
      </c>
      <c r="AC708" s="454">
        <f t="shared" si="242"/>
        <v>103.66915567185984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676.33085189199994</v>
      </c>
      <c r="V709" s="475">
        <f t="shared" si="235"/>
        <v>175.19072045599998</v>
      </c>
      <c r="W709" s="460">
        <f t="shared" si="236"/>
        <v>382.89411897000002</v>
      </c>
      <c r="X709" s="476">
        <f t="shared" si="237"/>
        <v>1304.9562654839999</v>
      </c>
      <c r="Y709" s="476">
        <f t="shared" si="238"/>
        <v>321.78114556500003</v>
      </c>
      <c r="Z709" s="478">
        <f t="shared" si="239"/>
        <v>0</v>
      </c>
      <c r="AA709" s="465">
        <f t="shared" si="240"/>
        <v>2861.1531023669995</v>
      </c>
      <c r="AB709" s="429">
        <f t="shared" si="241"/>
        <v>0.57211619723395313</v>
      </c>
      <c r="AC709" s="454">
        <f t="shared" si="242"/>
        <v>103.27265410177053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139.458596164</v>
      </c>
      <c r="V711" s="475">
        <f t="shared" si="235"/>
        <v>20.702314048000002</v>
      </c>
      <c r="W711" s="460">
        <f t="shared" si="236"/>
        <v>47.746534160000003</v>
      </c>
      <c r="X711" s="476">
        <f t="shared" si="237"/>
        <v>137.70798028000002</v>
      </c>
      <c r="Y711" s="476">
        <f t="shared" si="238"/>
        <v>40.395368310000002</v>
      </c>
      <c r="Z711" s="478">
        <f t="shared" si="239"/>
        <v>0</v>
      </c>
      <c r="AA711" s="465">
        <f t="shared" si="240"/>
        <v>386.01079296199998</v>
      </c>
      <c r="AB711" s="429">
        <f t="shared" si="241"/>
        <v>7.7186721248150361E-2</v>
      </c>
      <c r="AC711" s="454">
        <f t="shared" si="242"/>
        <v>108.06821893239504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41.21201628</v>
      </c>
      <c r="V712" s="475">
        <f t="shared" si="235"/>
        <v>9.3766973599999996</v>
      </c>
      <c r="W712" s="460">
        <f t="shared" si="236"/>
        <v>21.625833699999998</v>
      </c>
      <c r="X712" s="476">
        <f t="shared" si="237"/>
        <v>82.259201887000003</v>
      </c>
      <c r="Y712" s="476">
        <f t="shared" si="238"/>
        <v>15.08567538</v>
      </c>
      <c r="Z712" s="478">
        <f t="shared" si="239"/>
        <v>0</v>
      </c>
      <c r="AA712" s="465">
        <f t="shared" si="240"/>
        <v>169.55942460699998</v>
      </c>
      <c r="AB712" s="429">
        <f t="shared" si="241"/>
        <v>3.3905103900619869E-2</v>
      </c>
      <c r="AC712" s="454">
        <f t="shared" si="242"/>
        <v>108.46730613075282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73.234444495999995</v>
      </c>
      <c r="V713" s="475">
        <f t="shared" ref="V713:V776" si="256">IFERROR(V$5*I713,"")</f>
        <v>25.908974087999997</v>
      </c>
      <c r="W713" s="460">
        <f t="shared" ref="W713:W776" si="257">IFERROR(W$5*K713,"")</f>
        <v>33.020049295</v>
      </c>
      <c r="X713" s="476">
        <f t="shared" ref="X713:X776" si="258">IFERROR(X$5*M713,"")</f>
        <v>89.565874772000001</v>
      </c>
      <c r="Y713" s="476">
        <f t="shared" ref="Y713:Y776" si="259">IFERROR(Y$5*O713,"")</f>
        <v>13.165150469999999</v>
      </c>
      <c r="Z713" s="478">
        <f t="shared" ref="Z713:Z776" si="260">IFERROR(Z$5*Q713,"")</f>
        <v>0</v>
      </c>
      <c r="AA713" s="465">
        <f t="shared" ref="AA713:AA776" si="261">IFERROR(SUM(U713:Z713),"")</f>
        <v>234.89449312099998</v>
      </c>
      <c r="AB713" s="429">
        <f t="shared" ref="AB713:AB776" si="262">IF(OR(AA713="", AA713=0), "", AA713/$AA$5)</f>
        <v>4.6969504723255347E-2</v>
      </c>
      <c r="AC713" s="454">
        <f t="shared" ref="AC713:AC776" si="263">IF(OR(AB713="", AB713=0), "", IF(AN713&gt;0, AB713/AN713*100, ""))</f>
        <v>108.63332002836547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63.381577467999996</v>
      </c>
      <c r="V714" s="475">
        <f t="shared" si="256"/>
        <v>17.510085604</v>
      </c>
      <c r="W714" s="460">
        <f t="shared" si="257"/>
        <v>38.406223680000004</v>
      </c>
      <c r="X714" s="476">
        <f t="shared" si="258"/>
        <v>147.294346859</v>
      </c>
      <c r="Y714" s="476">
        <f t="shared" si="259"/>
        <v>39.767623995000001</v>
      </c>
      <c r="Z714" s="478">
        <f t="shared" si="260"/>
        <v>0</v>
      </c>
      <c r="AA714" s="465">
        <f t="shared" si="261"/>
        <v>306.35985760599999</v>
      </c>
      <c r="AB714" s="429">
        <f t="shared" si="262"/>
        <v>6.1259719577284544E-2</v>
      </c>
      <c r="AC714" s="454">
        <f t="shared" si="263"/>
        <v>100.07153782748601</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13.074159512</v>
      </c>
      <c r="V715" s="475">
        <f t="shared" si="256"/>
        <v>6.8488335239999998</v>
      </c>
      <c r="W715" s="460">
        <f t="shared" si="257"/>
        <v>10.870029575</v>
      </c>
      <c r="X715" s="476">
        <f t="shared" si="258"/>
        <v>25.255382780999998</v>
      </c>
      <c r="Y715" s="476">
        <f t="shared" si="259"/>
        <v>10.704074925</v>
      </c>
      <c r="Z715" s="478">
        <f t="shared" si="260"/>
        <v>0</v>
      </c>
      <c r="AA715" s="465">
        <f t="shared" si="261"/>
        <v>66.752480316999993</v>
      </c>
      <c r="AB715" s="429">
        <f t="shared" si="262"/>
        <v>1.3347826498100379E-2</v>
      </c>
      <c r="AC715" s="454">
        <f t="shared" si="263"/>
        <v>79.895841472391908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18.023046087999997</v>
      </c>
      <c r="V716" s="475">
        <f t="shared" si="256"/>
        <v>5.8931936880000002</v>
      </c>
      <c r="W716" s="460">
        <f t="shared" si="257"/>
        <v>10.869149255</v>
      </c>
      <c r="X716" s="476">
        <f t="shared" si="258"/>
        <v>34.354493697999999</v>
      </c>
      <c r="Y716" s="476">
        <f t="shared" si="259"/>
        <v>10.988408340000001</v>
      </c>
      <c r="Z716" s="478">
        <f t="shared" si="260"/>
        <v>0</v>
      </c>
      <c r="AA716" s="465">
        <f t="shared" si="261"/>
        <v>80.128291068999999</v>
      </c>
      <c r="AB716" s="429">
        <f t="shared" si="262"/>
        <v>1.6022453723055389E-2</v>
      </c>
      <c r="AC716" s="454">
        <f t="shared" si="263"/>
        <v>89.861856900502005</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683.78806771999996</v>
      </c>
      <c r="V718" s="475">
        <f t="shared" si="256"/>
        <v>173.78065534400002</v>
      </c>
      <c r="W718" s="460">
        <f t="shared" si="257"/>
        <v>394.45452181999997</v>
      </c>
      <c r="X718" s="476">
        <f t="shared" si="258"/>
        <v>1343.993027174</v>
      </c>
      <c r="Y718" s="476">
        <f t="shared" si="259"/>
        <v>350.33607666</v>
      </c>
      <c r="Z718" s="478">
        <f t="shared" si="260"/>
        <v>0</v>
      </c>
      <c r="AA718" s="465">
        <f t="shared" si="261"/>
        <v>2946.352348718</v>
      </c>
      <c r="AB718" s="429">
        <f t="shared" si="262"/>
        <v>0.58915263921575689</v>
      </c>
      <c r="AC718" s="454">
        <f t="shared" si="263"/>
        <v>102.07625757139698</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194.19542042799998</v>
      </c>
      <c r="V719" s="475">
        <f t="shared" si="256"/>
        <v>66.373841639999995</v>
      </c>
      <c r="W719" s="460">
        <f t="shared" si="257"/>
        <v>155.38313349000001</v>
      </c>
      <c r="X719" s="476">
        <f t="shared" si="258"/>
        <v>614.37356363000004</v>
      </c>
      <c r="Y719" s="476">
        <f t="shared" si="259"/>
        <v>170.44473428999999</v>
      </c>
      <c r="Z719" s="478">
        <f t="shared" si="260"/>
        <v>0</v>
      </c>
      <c r="AA719" s="465">
        <f t="shared" si="261"/>
        <v>1200.7706934780001</v>
      </c>
      <c r="AB719" s="429">
        <f t="shared" si="262"/>
        <v>0.24010611747210561</v>
      </c>
      <c r="AC719" s="454">
        <f t="shared" si="263"/>
        <v>97.027336211112043</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67.539336832000004</v>
      </c>
      <c r="V720" s="475">
        <f t="shared" si="256"/>
        <v>23.845206296000001</v>
      </c>
      <c r="W720" s="460">
        <f t="shared" si="257"/>
        <v>52.745988684999993</v>
      </c>
      <c r="X720" s="476">
        <f t="shared" si="258"/>
        <v>233.83019559499999</v>
      </c>
      <c r="Y720" s="476">
        <f t="shared" si="259"/>
        <v>66.421513695000002</v>
      </c>
      <c r="Z720" s="478">
        <f t="shared" si="260"/>
        <v>0</v>
      </c>
      <c r="AA720" s="465">
        <f t="shared" si="261"/>
        <v>444.38224110300001</v>
      </c>
      <c r="AB720" s="429">
        <f t="shared" si="262"/>
        <v>8.8858676485302948E-2</v>
      </c>
      <c r="AC720" s="454">
        <f t="shared" si="263"/>
        <v>96.21611532511622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82.47717399199999</v>
      </c>
      <c r="V721" s="475">
        <f t="shared" si="256"/>
        <v>20.000296720000001</v>
      </c>
      <c r="W721" s="460">
        <f t="shared" si="257"/>
        <v>52.416356004999997</v>
      </c>
      <c r="X721" s="476">
        <f t="shared" si="258"/>
        <v>196.80321360100001</v>
      </c>
      <c r="Y721" s="476">
        <f t="shared" si="259"/>
        <v>57.797675355000003</v>
      </c>
      <c r="Z721" s="478">
        <f t="shared" si="260"/>
        <v>0</v>
      </c>
      <c r="AA721" s="465">
        <f t="shared" si="261"/>
        <v>409.49471567299997</v>
      </c>
      <c r="AB721" s="429">
        <f t="shared" si="262"/>
        <v>8.1882566621275743E-2</v>
      </c>
      <c r="AC721" s="454">
        <f t="shared" si="263"/>
        <v>98.635486673845449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431.773644644</v>
      </c>
      <c r="V723" s="475">
        <f t="shared" si="256"/>
        <v>95.286261136000007</v>
      </c>
      <c r="W723" s="460">
        <f t="shared" si="257"/>
        <v>190.050328315</v>
      </c>
      <c r="X723" s="476">
        <f t="shared" si="258"/>
        <v>453.75101921700002</v>
      </c>
      <c r="Y723" s="476">
        <f t="shared" si="259"/>
        <v>92.042054055000008</v>
      </c>
      <c r="Z723" s="478">
        <f t="shared" si="260"/>
        <v>0</v>
      </c>
      <c r="AA723" s="465">
        <f t="shared" si="261"/>
        <v>1262.903307367</v>
      </c>
      <c r="AB723" s="429">
        <f t="shared" si="262"/>
        <v>0.25253015544231155</v>
      </c>
      <c r="AC723" s="454">
        <f t="shared" si="263"/>
        <v>110.88806534981555</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231.030659888</v>
      </c>
      <c r="V724" s="475">
        <f t="shared" si="256"/>
        <v>73.335255888000006</v>
      </c>
      <c r="W724" s="460">
        <f t="shared" si="257"/>
        <v>159.48712441500001</v>
      </c>
      <c r="X724" s="476">
        <f t="shared" si="258"/>
        <v>530.15359238199994</v>
      </c>
      <c r="Y724" s="476">
        <f t="shared" si="259"/>
        <v>122.33111731499999</v>
      </c>
      <c r="Z724" s="478">
        <f t="shared" si="260"/>
        <v>0</v>
      </c>
      <c r="AA724" s="465">
        <f t="shared" si="261"/>
        <v>1116.337749888</v>
      </c>
      <c r="AB724" s="429">
        <f t="shared" si="262"/>
        <v>0.22322290539652068</v>
      </c>
      <c r="AC724" s="454">
        <f t="shared" si="263"/>
        <v>101.98138481144446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164.53440895600002</v>
      </c>
      <c r="V725" s="475">
        <f t="shared" si="256"/>
        <v>56.545406211999996</v>
      </c>
      <c r="W725" s="460">
        <f t="shared" si="257"/>
        <v>134.09555685500001</v>
      </c>
      <c r="X725" s="476">
        <f t="shared" si="258"/>
        <v>523.82852376200003</v>
      </c>
      <c r="Y725" s="476">
        <f t="shared" si="259"/>
        <v>134.77336468499999</v>
      </c>
      <c r="Z725" s="478">
        <f t="shared" si="260"/>
        <v>0</v>
      </c>
      <c r="AA725" s="465">
        <f t="shared" si="261"/>
        <v>1013.7772604700001</v>
      </c>
      <c r="AB725" s="429">
        <f t="shared" si="262"/>
        <v>0.20271490911217757</v>
      </c>
      <c r="AC725" s="454">
        <f t="shared" si="263"/>
        <v>99.10945814247097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125.342521644</v>
      </c>
      <c r="V726" s="475">
        <f t="shared" si="256"/>
        <v>37.502373240000004</v>
      </c>
      <c r="W726" s="460">
        <f t="shared" si="257"/>
        <v>111.11574711</v>
      </c>
      <c r="X726" s="476">
        <f t="shared" si="258"/>
        <v>568.01590972700001</v>
      </c>
      <c r="Y726" s="476">
        <f t="shared" si="259"/>
        <v>172.67849441999999</v>
      </c>
      <c r="Z726" s="478">
        <f t="shared" si="260"/>
        <v>0</v>
      </c>
      <c r="AA726" s="465">
        <f t="shared" si="261"/>
        <v>1014.6550461410001</v>
      </c>
      <c r="AB726" s="429">
        <f t="shared" si="262"/>
        <v>0.20289043114197161</v>
      </c>
      <c r="AC726" s="454">
        <f t="shared" si="263"/>
        <v>94.62707582481417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75.318764868000002</v>
      </c>
      <c r="V727" s="475">
        <f t="shared" si="256"/>
        <v>21.330703524</v>
      </c>
      <c r="W727" s="460">
        <f t="shared" si="257"/>
        <v>60.251242650000002</v>
      </c>
      <c r="X727" s="476">
        <f t="shared" si="258"/>
        <v>313.25095730099997</v>
      </c>
      <c r="Y727" s="476">
        <f t="shared" si="259"/>
        <v>123.17497016999999</v>
      </c>
      <c r="Z727" s="478">
        <f t="shared" si="260"/>
        <v>0</v>
      </c>
      <c r="AA727" s="465">
        <f t="shared" si="261"/>
        <v>593.32663851300003</v>
      </c>
      <c r="AB727" s="429">
        <f t="shared" si="262"/>
        <v>0.11864159938272346</v>
      </c>
      <c r="AC727" s="454">
        <f t="shared" si="263"/>
        <v>88.253440008148829</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126.154482304</v>
      </c>
      <c r="V729" s="475">
        <f t="shared" si="256"/>
        <v>26.806572559999999</v>
      </c>
      <c r="W729" s="460">
        <f t="shared" si="257"/>
        <v>64.67243762999999</v>
      </c>
      <c r="X729" s="476">
        <f t="shared" si="258"/>
        <v>180.89427729600001</v>
      </c>
      <c r="Y729" s="476">
        <f t="shared" si="259"/>
        <v>42.825550935000003</v>
      </c>
      <c r="Z729" s="478">
        <f t="shared" si="260"/>
        <v>0</v>
      </c>
      <c r="AA729" s="465">
        <f t="shared" si="261"/>
        <v>441.353320725</v>
      </c>
      <c r="AB729" s="429">
        <f t="shared" si="262"/>
        <v>8.8253013542291536E-2</v>
      </c>
      <c r="AC729" s="454">
        <f t="shared" si="263"/>
        <v>106.01774000540401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2.3841663839999998</v>
      </c>
      <c r="V731" s="475">
        <f t="shared" si="256"/>
        <v>0.65866075199999996</v>
      </c>
      <c r="W731" s="460">
        <f t="shared" si="257"/>
        <v>1.5190943400000001</v>
      </c>
      <c r="X731" s="476">
        <f t="shared" si="258"/>
        <v>6.5681637039999998</v>
      </c>
      <c r="Y731" s="476">
        <f t="shared" si="259"/>
        <v>1.2670825049999999</v>
      </c>
      <c r="Z731" s="478">
        <f t="shared" si="260"/>
        <v>0</v>
      </c>
      <c r="AA731" s="465">
        <f t="shared" si="261"/>
        <v>12.397167684999999</v>
      </c>
      <c r="AB731" s="429">
        <f t="shared" si="262"/>
        <v>2.4789377494501097E-3</v>
      </c>
      <c r="AC731" s="454">
        <f t="shared" si="263"/>
        <v>106.67324144033054</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8.7924696080000011</v>
      </c>
      <c r="V732" s="475">
        <f t="shared" si="256"/>
        <v>1.6500047840000001</v>
      </c>
      <c r="W732" s="460">
        <f t="shared" si="257"/>
        <v>4.6502249000000004</v>
      </c>
      <c r="X732" s="476">
        <f t="shared" si="258"/>
        <v>13.879793764</v>
      </c>
      <c r="Y732" s="476">
        <f t="shared" si="259"/>
        <v>1.8576316049999999</v>
      </c>
      <c r="Z732" s="478">
        <f t="shared" si="260"/>
        <v>0</v>
      </c>
      <c r="AA732" s="465">
        <f t="shared" si="261"/>
        <v>30.830124661000006</v>
      </c>
      <c r="AB732" s="429">
        <f t="shared" si="262"/>
        <v>6.1647919738052406E-3</v>
      </c>
      <c r="AC732" s="454">
        <f t="shared" si="263"/>
        <v>113.373311099021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15.899315280000001</v>
      </c>
      <c r="V733" s="475">
        <f t="shared" si="256"/>
        <v>3.5523489640000001</v>
      </c>
      <c r="W733" s="460">
        <f t="shared" si="257"/>
        <v>8.1929175050000005</v>
      </c>
      <c r="X733" s="476">
        <f t="shared" si="258"/>
        <v>29.251983883000001</v>
      </c>
      <c r="Y733" s="476">
        <f t="shared" si="259"/>
        <v>6.0352314600000003</v>
      </c>
      <c r="Z733" s="478">
        <f t="shared" si="260"/>
        <v>0</v>
      </c>
      <c r="AA733" s="465">
        <f t="shared" si="261"/>
        <v>62.931797092000004</v>
      </c>
      <c r="AB733" s="429">
        <f t="shared" si="262"/>
        <v>1.2583842649870027E-2</v>
      </c>
      <c r="AC733" s="454">
        <f t="shared" si="263"/>
        <v>108.09172878296658</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19.690945247999998</v>
      </c>
      <c r="V734" s="475">
        <f t="shared" si="256"/>
        <v>3.2313693240000001</v>
      </c>
      <c r="W734" s="460">
        <f t="shared" si="257"/>
        <v>8.4352530950000002</v>
      </c>
      <c r="X734" s="476">
        <f t="shared" si="258"/>
        <v>23.495423203999998</v>
      </c>
      <c r="Y734" s="476">
        <f t="shared" si="259"/>
        <v>5.5101524399999997</v>
      </c>
      <c r="Z734" s="478">
        <f t="shared" si="260"/>
        <v>0</v>
      </c>
      <c r="AA734" s="465">
        <f t="shared" si="261"/>
        <v>60.363143310999995</v>
      </c>
      <c r="AB734" s="429">
        <f t="shared" si="262"/>
        <v>1.2070214619276144E-2</v>
      </c>
      <c r="AC734" s="454">
        <f t="shared" si="263"/>
        <v>111.40126960309138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10.136532320000001</v>
      </c>
      <c r="V735" s="475">
        <f t="shared" si="256"/>
        <v>1.933503524</v>
      </c>
      <c r="W735" s="460">
        <f t="shared" si="257"/>
        <v>4.4593127050000003</v>
      </c>
      <c r="X735" s="476">
        <f t="shared" si="258"/>
        <v>16.264577179</v>
      </c>
      <c r="Y735" s="476">
        <f t="shared" si="259"/>
        <v>2.6230460100000004</v>
      </c>
      <c r="Z735" s="478">
        <f t="shared" si="260"/>
        <v>0</v>
      </c>
      <c r="AA735" s="465">
        <f t="shared" si="261"/>
        <v>35.416971738000008</v>
      </c>
      <c r="AB735" s="429">
        <f t="shared" si="262"/>
        <v>7.0819779520095993E-3</v>
      </c>
      <c r="AC735" s="454">
        <f t="shared" si="263"/>
        <v>114.89457882831702</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32.431030460000002</v>
      </c>
      <c r="V736" s="475">
        <f t="shared" si="256"/>
        <v>6.499206236</v>
      </c>
      <c r="W736" s="460">
        <f t="shared" si="257"/>
        <v>12.803683895000001</v>
      </c>
      <c r="X736" s="476">
        <f t="shared" si="258"/>
        <v>45.142455607000002</v>
      </c>
      <c r="Y736" s="476">
        <f t="shared" si="259"/>
        <v>8.0890030500000005</v>
      </c>
      <c r="Z736" s="478">
        <f t="shared" si="260"/>
        <v>0</v>
      </c>
      <c r="AA736" s="465">
        <f t="shared" si="261"/>
        <v>104.965379248</v>
      </c>
      <c r="AB736" s="429">
        <f t="shared" si="262"/>
        <v>2.0988878073985202E-2</v>
      </c>
      <c r="AC736" s="454">
        <f t="shared" si="263"/>
        <v>113.80498128674152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6.5949037280000002</v>
      </c>
      <c r="V737" s="475">
        <f t="shared" si="256"/>
        <v>1.384326476</v>
      </c>
      <c r="W737" s="460">
        <f t="shared" si="257"/>
        <v>4.7047392399999994</v>
      </c>
      <c r="X737" s="476">
        <f t="shared" si="258"/>
        <v>7.3473599439999999</v>
      </c>
      <c r="Y737" s="476">
        <f t="shared" si="259"/>
        <v>3.0001684800000001</v>
      </c>
      <c r="Z737" s="478">
        <f t="shared" si="260"/>
        <v>0</v>
      </c>
      <c r="AA737" s="465">
        <f t="shared" si="261"/>
        <v>23.031497867999999</v>
      </c>
      <c r="AB737" s="429">
        <f t="shared" si="262"/>
        <v>4.6053784979004199E-3</v>
      </c>
      <c r="AC737" s="454">
        <f t="shared" si="263"/>
        <v>96.789461194277322</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42.157750579999998</v>
      </c>
      <c r="V738" s="475">
        <f t="shared" si="256"/>
        <v>9.7805251959999993</v>
      </c>
      <c r="W738" s="460">
        <f t="shared" si="257"/>
        <v>25.946425264999998</v>
      </c>
      <c r="X738" s="476">
        <f t="shared" si="258"/>
        <v>66.666562014999997</v>
      </c>
      <c r="Y738" s="476">
        <f t="shared" si="259"/>
        <v>17.781005895</v>
      </c>
      <c r="Z738" s="478">
        <f t="shared" si="260"/>
        <v>0</v>
      </c>
      <c r="AA738" s="465">
        <f t="shared" si="261"/>
        <v>162.33226895099997</v>
      </c>
      <c r="AB738" s="429">
        <f t="shared" si="262"/>
        <v>3.2459961797840428E-2</v>
      </c>
      <c r="AC738" s="454">
        <f t="shared" si="263"/>
        <v>102.33579143048131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382.74503812799998</v>
      </c>
      <c r="V740" s="475">
        <f t="shared" si="256"/>
        <v>103.67030664400001</v>
      </c>
      <c r="W740" s="460">
        <f t="shared" si="257"/>
        <v>255.8868588</v>
      </c>
      <c r="X740" s="476">
        <f t="shared" si="258"/>
        <v>865.13291320199994</v>
      </c>
      <c r="Y740" s="476">
        <f t="shared" si="259"/>
        <v>227.65151417999999</v>
      </c>
      <c r="Z740" s="478">
        <f t="shared" si="260"/>
        <v>0</v>
      </c>
      <c r="AA740" s="465">
        <f t="shared" si="261"/>
        <v>1835.0866309539999</v>
      </c>
      <c r="AB740" s="429">
        <f t="shared" si="262"/>
        <v>0.36694393740331932</v>
      </c>
      <c r="AC740" s="454">
        <f t="shared" si="263"/>
        <v>100.89405422428841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146.74418533600002</v>
      </c>
      <c r="V741" s="475">
        <f t="shared" si="256"/>
        <v>38.561072132</v>
      </c>
      <c r="W741" s="460">
        <f t="shared" si="257"/>
        <v>86.694540434999993</v>
      </c>
      <c r="X741" s="476">
        <f t="shared" si="258"/>
        <v>309.15410659199995</v>
      </c>
      <c r="Y741" s="476">
        <f t="shared" si="259"/>
        <v>83.467726559999988</v>
      </c>
      <c r="Z741" s="478">
        <f t="shared" si="260"/>
        <v>0</v>
      </c>
      <c r="AA741" s="465">
        <f t="shared" si="261"/>
        <v>664.62163105499997</v>
      </c>
      <c r="AB741" s="429">
        <f t="shared" si="262"/>
        <v>0.13289774666166765</v>
      </c>
      <c r="AC741" s="454">
        <f t="shared" si="263"/>
        <v>100.94180325211701</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196.06762533600002</v>
      </c>
      <c r="V742" s="475">
        <f t="shared" si="256"/>
        <v>53.918752692000005</v>
      </c>
      <c r="W742" s="460">
        <f t="shared" si="257"/>
        <v>142.628085965</v>
      </c>
      <c r="X742" s="476">
        <f t="shared" si="258"/>
        <v>503.264551676</v>
      </c>
      <c r="Y742" s="476">
        <f t="shared" si="259"/>
        <v>128.67510124500001</v>
      </c>
      <c r="Z742" s="478">
        <f t="shared" si="260"/>
        <v>0</v>
      </c>
      <c r="AA742" s="465">
        <f t="shared" si="261"/>
        <v>1024.5541169139999</v>
      </c>
      <c r="AB742" s="429">
        <f t="shared" si="262"/>
        <v>0.20486984941291739</v>
      </c>
      <c r="AC742" s="454">
        <f t="shared" si="263"/>
        <v>100.98784549751598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137.95468767600002</v>
      </c>
      <c r="V743" s="475">
        <f t="shared" si="256"/>
        <v>40.929693475999997</v>
      </c>
      <c r="W743" s="460">
        <f t="shared" si="257"/>
        <v>89.356119835000001</v>
      </c>
      <c r="X743" s="476">
        <f t="shared" si="258"/>
        <v>328.04566878399999</v>
      </c>
      <c r="Y743" s="476">
        <f t="shared" si="259"/>
        <v>86.634030915000011</v>
      </c>
      <c r="Z743" s="478">
        <f t="shared" si="260"/>
        <v>0</v>
      </c>
      <c r="AA743" s="465">
        <f t="shared" si="261"/>
        <v>682.92020068600004</v>
      </c>
      <c r="AB743" s="429">
        <f t="shared" si="262"/>
        <v>0.13655672879144173</v>
      </c>
      <c r="AC743" s="454">
        <f t="shared" si="263"/>
        <v>100.32976542036273</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352.72582930800002</v>
      </c>
      <c r="V744" s="475">
        <f t="shared" si="256"/>
        <v>97.060812983999995</v>
      </c>
      <c r="W744" s="460">
        <f t="shared" si="257"/>
        <v>205.12779427499999</v>
      </c>
      <c r="X744" s="476">
        <f t="shared" si="258"/>
        <v>741.94648853399997</v>
      </c>
      <c r="Y744" s="476">
        <f t="shared" si="259"/>
        <v>207.60439301999997</v>
      </c>
      <c r="Z744" s="478">
        <f t="shared" si="260"/>
        <v>0</v>
      </c>
      <c r="AA744" s="465">
        <f t="shared" si="261"/>
        <v>1604.4653181209997</v>
      </c>
      <c r="AB744" s="429">
        <f t="shared" si="262"/>
        <v>0.32082889784463098</v>
      </c>
      <c r="AC744" s="454">
        <f t="shared" si="263"/>
        <v>99.686587659295455</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435.72848194800002</v>
      </c>
      <c r="V746" s="475">
        <f t="shared" si="256"/>
        <v>95.597351895999992</v>
      </c>
      <c r="W746" s="460">
        <f t="shared" si="257"/>
        <v>190.28667720500002</v>
      </c>
      <c r="X746" s="476">
        <f t="shared" si="258"/>
        <v>455.75614753000002</v>
      </c>
      <c r="Y746" s="476">
        <f t="shared" si="259"/>
        <v>92.194660409999997</v>
      </c>
      <c r="Z746" s="478">
        <f t="shared" si="260"/>
        <v>0</v>
      </c>
      <c r="AA746" s="465">
        <f t="shared" si="261"/>
        <v>1269.5633189890002</v>
      </c>
      <c r="AB746" s="429">
        <f t="shared" si="262"/>
        <v>0.25386189141951615</v>
      </c>
      <c r="AC746" s="454">
        <f t="shared" si="263"/>
        <v>111.08688858285365</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293.034497364</v>
      </c>
      <c r="V747" s="475">
        <f t="shared" si="256"/>
        <v>108.456886948</v>
      </c>
      <c r="W747" s="460">
        <f t="shared" si="257"/>
        <v>279.28833593000002</v>
      </c>
      <c r="X747" s="476">
        <f t="shared" si="258"/>
        <v>1248.4653575109999</v>
      </c>
      <c r="Y747" s="476">
        <f t="shared" si="259"/>
        <v>367.67960485500004</v>
      </c>
      <c r="Z747" s="478">
        <f t="shared" si="260"/>
        <v>0</v>
      </c>
      <c r="AA747" s="465">
        <f t="shared" si="261"/>
        <v>2296.9246826079998</v>
      </c>
      <c r="AB747" s="429">
        <f t="shared" si="262"/>
        <v>0.45929307790601875</v>
      </c>
      <c r="AC747" s="454">
        <f t="shared" si="263"/>
        <v>94.629022112801493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164.31640819200001</v>
      </c>
      <c r="V748" s="475">
        <f t="shared" si="256"/>
        <v>50.331186876000004</v>
      </c>
      <c r="W748" s="460">
        <f t="shared" si="257"/>
        <v>124.74391946</v>
      </c>
      <c r="X748" s="476">
        <f t="shared" si="258"/>
        <v>467.96807049999995</v>
      </c>
      <c r="Y748" s="476">
        <f t="shared" si="259"/>
        <v>133.69854635999999</v>
      </c>
      <c r="Z748" s="478">
        <f t="shared" si="260"/>
        <v>0</v>
      </c>
      <c r="AA748" s="465">
        <f t="shared" si="261"/>
        <v>941.05813138799999</v>
      </c>
      <c r="AB748" s="429">
        <f t="shared" si="262"/>
        <v>0.18817399147930414</v>
      </c>
      <c r="AC748" s="454">
        <f t="shared" si="263"/>
        <v>97.307697188020526</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88.454726711999996</v>
      </c>
      <c r="V749" s="475">
        <f t="shared" si="256"/>
        <v>18.792610576000001</v>
      </c>
      <c r="W749" s="460">
        <f t="shared" si="257"/>
        <v>43.244356945</v>
      </c>
      <c r="X749" s="476">
        <f t="shared" si="258"/>
        <v>159.19222861199998</v>
      </c>
      <c r="Y749" s="476">
        <f t="shared" si="259"/>
        <v>39.077068935</v>
      </c>
      <c r="Z749" s="478">
        <f t="shared" si="260"/>
        <v>0</v>
      </c>
      <c r="AA749" s="465">
        <f t="shared" si="261"/>
        <v>348.76099177999998</v>
      </c>
      <c r="AB749" s="429">
        <f t="shared" si="262"/>
        <v>6.9738250705858831E-2</v>
      </c>
      <c r="AC749" s="454">
        <f t="shared" si="263"/>
        <v>105.26065666593757</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46.465886812000001</v>
      </c>
      <c r="V750" s="475">
        <f t="shared" si="256"/>
        <v>10.821963704</v>
      </c>
      <c r="W750" s="460">
        <f t="shared" si="257"/>
        <v>17.436709805</v>
      </c>
      <c r="X750" s="476">
        <f t="shared" si="258"/>
        <v>57.618195847000003</v>
      </c>
      <c r="Y750" s="476">
        <f t="shared" si="259"/>
        <v>12.350120085</v>
      </c>
      <c r="Z750" s="478">
        <f t="shared" si="260"/>
        <v>0</v>
      </c>
      <c r="AA750" s="465">
        <f t="shared" si="261"/>
        <v>144.69287625300001</v>
      </c>
      <c r="AB750" s="429">
        <f t="shared" si="262"/>
        <v>2.8932788692861429E-2</v>
      </c>
      <c r="AC750" s="454">
        <f t="shared" si="263"/>
        <v>109.26511041079368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148.59378966400001</v>
      </c>
      <c r="V752" s="475">
        <f t="shared" si="256"/>
        <v>44.960127472000003</v>
      </c>
      <c r="W752" s="460">
        <f t="shared" si="257"/>
        <v>114.18845625499999</v>
      </c>
      <c r="X752" s="476">
        <f t="shared" si="258"/>
        <v>439.78384777799999</v>
      </c>
      <c r="Y752" s="476">
        <f t="shared" si="259"/>
        <v>126.17727037499999</v>
      </c>
      <c r="Z752" s="478">
        <f t="shared" si="260"/>
        <v>0</v>
      </c>
      <c r="AA752" s="465">
        <f t="shared" si="261"/>
        <v>873.70349154400003</v>
      </c>
      <c r="AB752" s="429">
        <f t="shared" si="262"/>
        <v>0.17470575715736852</v>
      </c>
      <c r="AC752" s="454">
        <f t="shared" si="263"/>
        <v>95.708160033212991</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10.460184756</v>
      </c>
      <c r="V753" s="475">
        <f t="shared" si="256"/>
        <v>5.900415808</v>
      </c>
      <c r="W753" s="460">
        <f t="shared" si="257"/>
        <v>15.166579365</v>
      </c>
      <c r="X753" s="476">
        <f t="shared" si="258"/>
        <v>57.019710734</v>
      </c>
      <c r="Y753" s="476">
        <f t="shared" si="259"/>
        <v>17.396707800000001</v>
      </c>
      <c r="Z753" s="478">
        <f t="shared" si="260"/>
        <v>0</v>
      </c>
      <c r="AA753" s="465">
        <f t="shared" si="261"/>
        <v>105.943598463</v>
      </c>
      <c r="AB753" s="429">
        <f t="shared" si="262"/>
        <v>2.1184482796040793E-2</v>
      </c>
      <c r="AC753" s="454">
        <f t="shared" si="263"/>
        <v>88.161337796305276</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15.247914856</v>
      </c>
      <c r="V754" s="475">
        <f t="shared" si="256"/>
        <v>3.2926403359999998</v>
      </c>
      <c r="W754" s="460">
        <f t="shared" si="257"/>
        <v>8.590431109999999</v>
      </c>
      <c r="X754" s="476">
        <f t="shared" si="258"/>
        <v>27.758479032</v>
      </c>
      <c r="Y754" s="476">
        <f t="shared" si="259"/>
        <v>9.5670282899999997</v>
      </c>
      <c r="Z754" s="478">
        <f t="shared" si="260"/>
        <v>0</v>
      </c>
      <c r="AA754" s="465">
        <f t="shared" si="261"/>
        <v>64.456493623999989</v>
      </c>
      <c r="AB754" s="429">
        <f t="shared" si="262"/>
        <v>1.2888720980603877E-2</v>
      </c>
      <c r="AC754" s="454">
        <f t="shared" si="263"/>
        <v>86.022922349856699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44.291510555999999</v>
      </c>
      <c r="V755" s="475">
        <f t="shared" si="256"/>
        <v>13.057352980000001</v>
      </c>
      <c r="W755" s="460">
        <f t="shared" si="257"/>
        <v>31.654718825000003</v>
      </c>
      <c r="X755" s="476">
        <f t="shared" si="258"/>
        <v>139.08134471</v>
      </c>
      <c r="Y755" s="476">
        <f t="shared" si="259"/>
        <v>39.204504809999996</v>
      </c>
      <c r="Z755" s="478">
        <f t="shared" si="260"/>
        <v>0</v>
      </c>
      <c r="AA755" s="465">
        <f t="shared" si="261"/>
        <v>267.28943188099998</v>
      </c>
      <c r="AB755" s="429">
        <f t="shared" si="262"/>
        <v>5.3447196936812637E-2</v>
      </c>
      <c r="AC755" s="454">
        <f t="shared" si="263"/>
        <v>94.445926957818386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19.426525143999999</v>
      </c>
      <c r="V756" s="475">
        <f t="shared" si="256"/>
        <v>10.352628428000001</v>
      </c>
      <c r="W756" s="460">
        <f t="shared" si="257"/>
        <v>16.762725285000002</v>
      </c>
      <c r="X756" s="476">
        <f t="shared" si="258"/>
        <v>75.356857696000006</v>
      </c>
      <c r="Y756" s="476">
        <f t="shared" si="259"/>
        <v>21.539769194999998</v>
      </c>
      <c r="Z756" s="478">
        <f t="shared" si="260"/>
        <v>0</v>
      </c>
      <c r="AA756" s="465">
        <f t="shared" si="261"/>
        <v>143.43850574800001</v>
      </c>
      <c r="AB756" s="429">
        <f t="shared" si="262"/>
        <v>2.8681964756648672E-2</v>
      </c>
      <c r="AC756" s="454">
        <f t="shared" si="263"/>
        <v>91.525081889367897</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265.048749644</v>
      </c>
      <c r="V757" s="475">
        <f t="shared" si="256"/>
        <v>68.692461375999997</v>
      </c>
      <c r="W757" s="460">
        <f t="shared" si="257"/>
        <v>168.87833756500001</v>
      </c>
      <c r="X757" s="476">
        <f t="shared" si="258"/>
        <v>615.95473044699997</v>
      </c>
      <c r="Y757" s="476">
        <f t="shared" si="259"/>
        <v>171.50865018000002</v>
      </c>
      <c r="Z757" s="478">
        <f t="shared" si="260"/>
        <v>0</v>
      </c>
      <c r="AA757" s="465">
        <f t="shared" si="261"/>
        <v>1290.0829292120002</v>
      </c>
      <c r="AB757" s="429">
        <f t="shared" si="262"/>
        <v>0.25796499284383129</v>
      </c>
      <c r="AC757" s="454">
        <f t="shared" si="263"/>
        <v>99.72602119964877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153.60884859999999</v>
      </c>
      <c r="V759" s="475">
        <f t="shared" si="256"/>
        <v>41.769829944000001</v>
      </c>
      <c r="W759" s="460">
        <f t="shared" si="257"/>
        <v>117.63413026000001</v>
      </c>
      <c r="X759" s="476">
        <f t="shared" si="258"/>
        <v>424.87808363000005</v>
      </c>
      <c r="Y759" s="476">
        <f t="shared" si="259"/>
        <v>141.549952695</v>
      </c>
      <c r="Z759" s="478">
        <f t="shared" si="260"/>
        <v>0</v>
      </c>
      <c r="AA759" s="465">
        <f t="shared" si="261"/>
        <v>879.44084512900008</v>
      </c>
      <c r="AB759" s="429">
        <f t="shared" si="262"/>
        <v>0.17585299842611479</v>
      </c>
      <c r="AC759" s="454">
        <f t="shared" si="263"/>
        <v>94.205932766868557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96.390280192000006</v>
      </c>
      <c r="V760" s="475">
        <f t="shared" si="256"/>
        <v>27.232535924</v>
      </c>
      <c r="W760" s="460">
        <f t="shared" si="257"/>
        <v>70.958214560000002</v>
      </c>
      <c r="X760" s="476">
        <f t="shared" si="258"/>
        <v>239.564232782</v>
      </c>
      <c r="Y760" s="476">
        <f t="shared" si="259"/>
        <v>69.738071445000003</v>
      </c>
      <c r="Z760" s="478">
        <f t="shared" si="260"/>
        <v>0</v>
      </c>
      <c r="AA760" s="465">
        <f t="shared" si="261"/>
        <v>503.88333490300005</v>
      </c>
      <c r="AB760" s="429">
        <f t="shared" si="262"/>
        <v>0.10075651567746452</v>
      </c>
      <c r="AC760" s="454">
        <f t="shared" si="263"/>
        <v>97.245868204563195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46.147899683999995</v>
      </c>
      <c r="V761" s="475">
        <f t="shared" si="256"/>
        <v>17.780864552000001</v>
      </c>
      <c r="W761" s="460">
        <f t="shared" si="257"/>
        <v>42.082623400000003</v>
      </c>
      <c r="X761" s="476">
        <f t="shared" si="258"/>
        <v>153.48914092000001</v>
      </c>
      <c r="Y761" s="476">
        <f t="shared" si="259"/>
        <v>42.554329079999995</v>
      </c>
      <c r="Z761" s="478">
        <f t="shared" si="260"/>
        <v>0</v>
      </c>
      <c r="AA761" s="465">
        <f t="shared" si="261"/>
        <v>302.05485763600001</v>
      </c>
      <c r="AB761" s="429">
        <f t="shared" si="262"/>
        <v>6.0398891748850235E-2</v>
      </c>
      <c r="AC761" s="454">
        <f t="shared" si="263"/>
        <v>93.193453571997495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64.376629039999997</v>
      </c>
      <c r="V762" s="475">
        <f t="shared" si="256"/>
        <v>26.883471240000002</v>
      </c>
      <c r="W762" s="460">
        <f t="shared" si="257"/>
        <v>62.002372050000005</v>
      </c>
      <c r="X762" s="476">
        <f t="shared" si="258"/>
        <v>202.47791758400001</v>
      </c>
      <c r="Y762" s="476">
        <f t="shared" si="259"/>
        <v>72.579097140000002</v>
      </c>
      <c r="Z762" s="478">
        <f t="shared" si="260"/>
        <v>0</v>
      </c>
      <c r="AA762" s="465">
        <f t="shared" si="261"/>
        <v>428.31948705400004</v>
      </c>
      <c r="AB762" s="429">
        <f t="shared" si="262"/>
        <v>8.5646768057188571E-2</v>
      </c>
      <c r="AC762" s="454">
        <f t="shared" si="263"/>
        <v>89.107464032030208</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20.139366043999999</v>
      </c>
      <c r="V763" s="475">
        <f t="shared" si="256"/>
        <v>9.2785909799999988</v>
      </c>
      <c r="W763" s="460">
        <f t="shared" si="257"/>
        <v>24.866741605000001</v>
      </c>
      <c r="X763" s="476">
        <f t="shared" si="258"/>
        <v>95.50211453</v>
      </c>
      <c r="Y763" s="476">
        <f t="shared" si="259"/>
        <v>33.746456115000001</v>
      </c>
      <c r="Z763" s="478">
        <f t="shared" si="260"/>
        <v>0</v>
      </c>
      <c r="AA763" s="465">
        <f t="shared" si="261"/>
        <v>183.53326927399999</v>
      </c>
      <c r="AB763" s="429">
        <f t="shared" si="262"/>
        <v>3.6699313992001596E-2</v>
      </c>
      <c r="AC763" s="454">
        <f t="shared" si="263"/>
        <v>87.773525916292954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57.330464151999998</v>
      </c>
      <c r="V764" s="475">
        <f t="shared" si="256"/>
        <v>17.960711527999997</v>
      </c>
      <c r="W764" s="460">
        <f t="shared" si="257"/>
        <v>41.910493329999994</v>
      </c>
      <c r="X764" s="476">
        <f t="shared" si="258"/>
        <v>152.86132605399999</v>
      </c>
      <c r="Y764" s="476">
        <f t="shared" si="259"/>
        <v>41.270638469999994</v>
      </c>
      <c r="Z764" s="478">
        <f t="shared" si="260"/>
        <v>0</v>
      </c>
      <c r="AA764" s="465">
        <f t="shared" si="261"/>
        <v>311.333633534</v>
      </c>
      <c r="AB764" s="429">
        <f t="shared" si="262"/>
        <v>6.2254275851629674E-2</v>
      </c>
      <c r="AC764" s="454">
        <f t="shared" si="263"/>
        <v>97.339131180575606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41.955348688000001</v>
      </c>
      <c r="V765" s="475">
        <f t="shared" si="256"/>
        <v>9.7303358640000006</v>
      </c>
      <c r="W765" s="460">
        <f t="shared" si="257"/>
        <v>26.324358955000001</v>
      </c>
      <c r="X765" s="476">
        <f t="shared" si="258"/>
        <v>95.535300129000007</v>
      </c>
      <c r="Y765" s="476">
        <f t="shared" si="259"/>
        <v>32.704577295</v>
      </c>
      <c r="Z765" s="478">
        <f t="shared" si="260"/>
        <v>0</v>
      </c>
      <c r="AA765" s="465">
        <f t="shared" si="261"/>
        <v>206.24992093100002</v>
      </c>
      <c r="AB765" s="429">
        <f t="shared" si="262"/>
        <v>4.1241735839032199E-2</v>
      </c>
      <c r="AC765" s="454">
        <f t="shared" si="263"/>
        <v>95.443713461173999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19.143695615999999</v>
      </c>
      <c r="V766" s="475">
        <f t="shared" si="256"/>
        <v>4.4357721440000004</v>
      </c>
      <c r="W766" s="460">
        <f t="shared" si="257"/>
        <v>12.197588159999999</v>
      </c>
      <c r="X766" s="476">
        <f t="shared" si="258"/>
        <v>38.361389000999999</v>
      </c>
      <c r="Y766" s="476">
        <f t="shared" si="259"/>
        <v>13.954342800000001</v>
      </c>
      <c r="Z766" s="478">
        <f t="shared" si="260"/>
        <v>0</v>
      </c>
      <c r="AA766" s="465">
        <f t="shared" si="261"/>
        <v>88.092787721000008</v>
      </c>
      <c r="AB766" s="429">
        <f t="shared" si="262"/>
        <v>1.7615034537292542E-2</v>
      </c>
      <c r="AC766" s="454">
        <f t="shared" si="263"/>
        <v>91.158579331499851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12.011051256</v>
      </c>
      <c r="V767" s="475">
        <f t="shared" si="256"/>
        <v>3.3781876680000003</v>
      </c>
      <c r="W767" s="460">
        <f t="shared" si="257"/>
        <v>10.73079295</v>
      </c>
      <c r="X767" s="476">
        <f t="shared" si="258"/>
        <v>39.138724209999999</v>
      </c>
      <c r="Y767" s="476">
        <f t="shared" si="259"/>
        <v>10.566964050000001</v>
      </c>
      <c r="Z767" s="478">
        <f t="shared" si="260"/>
        <v>0</v>
      </c>
      <c r="AA767" s="465">
        <f t="shared" si="261"/>
        <v>75.825720133999994</v>
      </c>
      <c r="AB767" s="429">
        <f t="shared" si="262"/>
        <v>1.5162111604479103E-2</v>
      </c>
      <c r="AC767" s="454">
        <f t="shared" si="263"/>
        <v>94.483605196784993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9.0138226799999988</v>
      </c>
      <c r="V768" s="475">
        <f t="shared" si="256"/>
        <v>1.4781819439999999</v>
      </c>
      <c r="W768" s="460">
        <f t="shared" si="257"/>
        <v>7.4544004199999998</v>
      </c>
      <c r="X768" s="476">
        <f t="shared" si="258"/>
        <v>27.188645196</v>
      </c>
      <c r="Y768" s="476">
        <f t="shared" si="259"/>
        <v>7.3405927799999997</v>
      </c>
      <c r="Z768" s="478">
        <f t="shared" si="260"/>
        <v>0</v>
      </c>
      <c r="AA768" s="465">
        <f t="shared" si="261"/>
        <v>52.47564302</v>
      </c>
      <c r="AB768" s="429">
        <f t="shared" si="262"/>
        <v>1.04930299980004E-2</v>
      </c>
      <c r="AC768" s="454">
        <f t="shared" si="263"/>
        <v>91.842053813946762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28.197667864</v>
      </c>
      <c r="V769" s="475">
        <f t="shared" si="256"/>
        <v>5.8149190280000003</v>
      </c>
      <c r="W769" s="460">
        <f t="shared" si="257"/>
        <v>23.482717435000001</v>
      </c>
      <c r="X769" s="476">
        <f t="shared" si="258"/>
        <v>91.650974860000005</v>
      </c>
      <c r="Y769" s="476">
        <f t="shared" si="259"/>
        <v>31.902785535</v>
      </c>
      <c r="Z769" s="478">
        <f t="shared" si="260"/>
        <v>0</v>
      </c>
      <c r="AA769" s="465">
        <f t="shared" si="261"/>
        <v>181.049064722</v>
      </c>
      <c r="AB769" s="429">
        <f t="shared" si="262"/>
        <v>3.6202572429914016E-2</v>
      </c>
      <c r="AC769" s="454">
        <f t="shared" si="263"/>
        <v>92.708493792107163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9.3294896119999997</v>
      </c>
      <c r="V770" s="475">
        <f t="shared" si="256"/>
        <v>4.1640892239999996</v>
      </c>
      <c r="W770" s="460">
        <f t="shared" si="257"/>
        <v>9.5927710600000005</v>
      </c>
      <c r="X770" s="476">
        <f t="shared" si="258"/>
        <v>14.504909060000001</v>
      </c>
      <c r="Y770" s="476">
        <f t="shared" si="259"/>
        <v>4.3354339350000002</v>
      </c>
      <c r="Z770" s="478">
        <f t="shared" si="260"/>
        <v>0</v>
      </c>
      <c r="AA770" s="465">
        <f t="shared" si="261"/>
        <v>41.926692891000002</v>
      </c>
      <c r="AB770" s="429">
        <f t="shared" si="262"/>
        <v>8.3836618458308348E-3</v>
      </c>
      <c r="AC770" s="454">
        <f t="shared" si="263"/>
        <v>81.058602315161849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445.568129924</v>
      </c>
      <c r="V772" s="475">
        <f t="shared" si="256"/>
        <v>128.703465628</v>
      </c>
      <c r="W772" s="460">
        <f t="shared" si="257"/>
        <v>324.89846838</v>
      </c>
      <c r="X772" s="476">
        <f t="shared" si="258"/>
        <v>1237.7938951870001</v>
      </c>
      <c r="Y772" s="476">
        <f t="shared" si="259"/>
        <v>345.88029475500002</v>
      </c>
      <c r="Z772" s="478">
        <f t="shared" si="260"/>
        <v>0</v>
      </c>
      <c r="AA772" s="465">
        <f t="shared" si="261"/>
        <v>2482.8442538740001</v>
      </c>
      <c r="AB772" s="429">
        <f t="shared" si="262"/>
        <v>0.49646955686342731</v>
      </c>
      <c r="AC772" s="454">
        <f t="shared" si="263"/>
        <v>98.262980762375477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319.20214792799999</v>
      </c>
      <c r="V773" s="475">
        <f t="shared" si="256"/>
        <v>93.157616951999998</v>
      </c>
      <c r="W773" s="460">
        <f t="shared" si="257"/>
        <v>233.86473307</v>
      </c>
      <c r="X773" s="476">
        <f t="shared" si="258"/>
        <v>887.57053737499996</v>
      </c>
      <c r="Y773" s="476">
        <f t="shared" si="259"/>
        <v>233.41216527</v>
      </c>
      <c r="Z773" s="478">
        <f t="shared" si="260"/>
        <v>0</v>
      </c>
      <c r="AA773" s="465">
        <f t="shared" si="261"/>
        <v>1767.2072005949999</v>
      </c>
      <c r="AB773" s="429">
        <f t="shared" si="262"/>
        <v>0.3533707659658068</v>
      </c>
      <c r="AC773" s="454">
        <f t="shared" si="263"/>
        <v>99.530693345887229</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224.698751456</v>
      </c>
      <c r="V774" s="475">
        <f t="shared" si="256"/>
        <v>70.730653263999997</v>
      </c>
      <c r="W774" s="460">
        <f t="shared" si="257"/>
        <v>180.0907042</v>
      </c>
      <c r="X774" s="476">
        <f t="shared" si="258"/>
        <v>674.88792506499999</v>
      </c>
      <c r="Y774" s="476">
        <f t="shared" si="259"/>
        <v>194.97326385</v>
      </c>
      <c r="Z774" s="478">
        <f t="shared" si="260"/>
        <v>0</v>
      </c>
      <c r="AA774" s="465">
        <f t="shared" si="261"/>
        <v>1345.3812978349999</v>
      </c>
      <c r="AB774" s="429">
        <f t="shared" si="262"/>
        <v>0.26902245507598477</v>
      </c>
      <c r="AC774" s="454">
        <f t="shared" si="263"/>
        <v>96.986118892716348</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152.080835568</v>
      </c>
      <c r="V775" s="475">
        <f t="shared" si="256"/>
        <v>44.319563767999995</v>
      </c>
      <c r="W775" s="460">
        <f t="shared" si="257"/>
        <v>121.05917897</v>
      </c>
      <c r="X775" s="476">
        <f t="shared" si="258"/>
        <v>461.32706140800002</v>
      </c>
      <c r="Y775" s="476">
        <f t="shared" si="259"/>
        <v>134.99347545000001</v>
      </c>
      <c r="Z775" s="478">
        <f t="shared" si="260"/>
        <v>0</v>
      </c>
      <c r="AA775" s="465">
        <f t="shared" si="261"/>
        <v>913.78011516400011</v>
      </c>
      <c r="AB775" s="429">
        <f t="shared" si="262"/>
        <v>0.18271947913697262</v>
      </c>
      <c r="AC775" s="454">
        <f t="shared" si="263"/>
        <v>96.826276727369887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86.535132031999993</v>
      </c>
      <c r="V777" s="475">
        <f t="shared" ref="V777:V840" si="277">IFERROR(V$5*I777,"")</f>
        <v>23.906592895999999</v>
      </c>
      <c r="W777" s="460">
        <f t="shared" ref="W777:W840" si="278">IFERROR(W$5*K777,"")</f>
        <v>58.578121130000007</v>
      </c>
      <c r="X777" s="476">
        <f t="shared" ref="X777:X840" si="279">IFERROR(X$5*M777,"")</f>
        <v>196.99926688600002</v>
      </c>
      <c r="Y777" s="476">
        <f t="shared" ref="Y777:Y840" si="280">IFERROR(Y$5*O777,"")</f>
        <v>54.294902879999995</v>
      </c>
      <c r="Z777" s="478">
        <f t="shared" ref="Z777:Z840" si="281">IFERROR(Z$5*Q777,"")</f>
        <v>0</v>
      </c>
      <c r="AA777" s="465">
        <f t="shared" ref="AA777:AA840" si="282">IFERROR(SUM(U777:Z777),"")</f>
        <v>420.31401582399997</v>
      </c>
      <c r="AB777" s="429">
        <f t="shared" ref="AB777:AB840" si="283">IF(OR(AA777="", AA777=0), "", AA777/$AA$5)</f>
        <v>8.4045993966006788E-2</v>
      </c>
      <c r="AC777" s="454">
        <f t="shared" ref="AC777:AC840" si="284">IF(OR(AB777="", AB777=0), "", IF(AN777&gt;0, AB777/AN777*100, ""))</f>
        <v>99.486890825916049</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249.79940278399999</v>
      </c>
      <c r="V778" s="475">
        <f t="shared" si="277"/>
        <v>70.248308800000004</v>
      </c>
      <c r="W778" s="460">
        <f t="shared" si="278"/>
        <v>174.87743867999998</v>
      </c>
      <c r="X778" s="476">
        <f t="shared" si="279"/>
        <v>651.95841295899993</v>
      </c>
      <c r="Y778" s="476">
        <f t="shared" si="280"/>
        <v>178.80576157499999</v>
      </c>
      <c r="Z778" s="478">
        <f t="shared" si="281"/>
        <v>0</v>
      </c>
      <c r="AA778" s="465">
        <f t="shared" si="282"/>
        <v>1325.6893247979997</v>
      </c>
      <c r="AB778" s="429">
        <f t="shared" si="283"/>
        <v>0.26508484799000193</v>
      </c>
      <c r="AC778" s="454">
        <f t="shared" si="284"/>
        <v>99.434607210175258</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71.12286053599999</v>
      </c>
      <c r="V779" s="475">
        <f t="shared" si="277"/>
        <v>20.022619687999999</v>
      </c>
      <c r="W779" s="460">
        <f t="shared" si="278"/>
        <v>45.149322265000002</v>
      </c>
      <c r="X779" s="476">
        <f t="shared" si="279"/>
        <v>183.856787803</v>
      </c>
      <c r="Y779" s="476">
        <f t="shared" si="280"/>
        <v>48.46548189</v>
      </c>
      <c r="Z779" s="478">
        <f t="shared" si="281"/>
        <v>0</v>
      </c>
      <c r="AA779" s="465">
        <f t="shared" si="282"/>
        <v>368.61707218199996</v>
      </c>
      <c r="AB779" s="429">
        <f t="shared" si="283"/>
        <v>7.3708672701859615E-2</v>
      </c>
      <c r="AC779" s="454">
        <f t="shared" si="284"/>
        <v>100.10443037712523</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179.58547106399999</v>
      </c>
      <c r="V780" s="475">
        <f t="shared" si="277"/>
        <v>50.375505644</v>
      </c>
      <c r="W780" s="460">
        <f t="shared" si="278"/>
        <v>110.61728490500001</v>
      </c>
      <c r="X780" s="476">
        <f t="shared" si="279"/>
        <v>393.35677670199999</v>
      </c>
      <c r="Y780" s="476">
        <f t="shared" si="280"/>
        <v>102.494321625</v>
      </c>
      <c r="Z780" s="478">
        <f t="shared" si="281"/>
        <v>0</v>
      </c>
      <c r="AA780" s="465">
        <f t="shared" si="282"/>
        <v>836.42935993999993</v>
      </c>
      <c r="AB780" s="429">
        <f t="shared" si="283"/>
        <v>0.16725242150369923</v>
      </c>
      <c r="AC780" s="454">
        <f t="shared" si="284"/>
        <v>101.10274844384138</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99.585171580000008</v>
      </c>
      <c r="V781" s="475">
        <f t="shared" si="277"/>
        <v>27.107609719999999</v>
      </c>
      <c r="W781" s="460">
        <f t="shared" si="278"/>
        <v>63.451641424999998</v>
      </c>
      <c r="X781" s="476">
        <f t="shared" si="279"/>
        <v>232.637179164</v>
      </c>
      <c r="Y781" s="476">
        <f t="shared" si="280"/>
        <v>62.482914075000004</v>
      </c>
      <c r="Z781" s="478">
        <f t="shared" si="281"/>
        <v>0</v>
      </c>
      <c r="AA781" s="465">
        <f t="shared" si="282"/>
        <v>485.264515964</v>
      </c>
      <c r="AB781" s="429">
        <f t="shared" si="283"/>
        <v>9.7033496493501306E-2</v>
      </c>
      <c r="AC781" s="454">
        <f t="shared" si="284"/>
        <v>100.35882891795198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52.805418891999999</v>
      </c>
      <c r="V782" s="475">
        <f t="shared" si="277"/>
        <v>17.981121471999998</v>
      </c>
      <c r="W782" s="460">
        <f t="shared" si="278"/>
        <v>41.603511860000005</v>
      </c>
      <c r="X782" s="476">
        <f t="shared" si="279"/>
        <v>151.74166386800002</v>
      </c>
      <c r="Y782" s="476">
        <f t="shared" si="280"/>
        <v>43.960864454999999</v>
      </c>
      <c r="Z782" s="478">
        <f t="shared" si="281"/>
        <v>0</v>
      </c>
      <c r="AA782" s="465">
        <f t="shared" si="282"/>
        <v>308.09258054700001</v>
      </c>
      <c r="AB782" s="429">
        <f t="shared" si="283"/>
        <v>6.1606194870425915E-2</v>
      </c>
      <c r="AC782" s="454">
        <f t="shared" si="284"/>
        <v>96.357850117392189</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25.949938667999998</v>
      </c>
      <c r="V783" s="475">
        <f t="shared" si="277"/>
        <v>8.2452601039999998</v>
      </c>
      <c r="W783" s="460">
        <f t="shared" si="278"/>
        <v>17.138546600000002</v>
      </c>
      <c r="X783" s="476">
        <f t="shared" si="279"/>
        <v>53.703874293999995</v>
      </c>
      <c r="Y783" s="476">
        <f t="shared" si="280"/>
        <v>16.281819495000001</v>
      </c>
      <c r="Z783" s="478">
        <f t="shared" si="281"/>
        <v>0</v>
      </c>
      <c r="AA783" s="465">
        <f t="shared" si="282"/>
        <v>121.31943916099999</v>
      </c>
      <c r="AB783" s="429">
        <f t="shared" si="283"/>
        <v>2.4259036024995E-2</v>
      </c>
      <c r="AC783" s="454">
        <f t="shared" si="284"/>
        <v>96.417820623511901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24.840396680000001</v>
      </c>
      <c r="V784" s="475">
        <f t="shared" si="277"/>
        <v>7.7414057639999996</v>
      </c>
      <c r="W784" s="460">
        <f t="shared" si="278"/>
        <v>20.124086380000001</v>
      </c>
      <c r="X784" s="476">
        <f t="shared" si="279"/>
        <v>65.100443509000002</v>
      </c>
      <c r="Y784" s="476">
        <f t="shared" si="280"/>
        <v>14.428335885000001</v>
      </c>
      <c r="Z784" s="478">
        <f t="shared" si="281"/>
        <v>0</v>
      </c>
      <c r="AA784" s="465">
        <f t="shared" si="282"/>
        <v>132.234668218</v>
      </c>
      <c r="AB784" s="429">
        <f t="shared" si="283"/>
        <v>2.6441645314537091E-2</v>
      </c>
      <c r="AC784" s="454">
        <f t="shared" si="284"/>
        <v>102.13106920208016</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13.995059388</v>
      </c>
      <c r="V785" s="475">
        <f t="shared" si="277"/>
        <v>4.4036307279999996</v>
      </c>
      <c r="W785" s="460">
        <f t="shared" si="278"/>
        <v>11.107822085</v>
      </c>
      <c r="X785" s="476">
        <f t="shared" si="279"/>
        <v>32.986915425999996</v>
      </c>
      <c r="Y785" s="476">
        <f t="shared" si="280"/>
        <v>10.09314447</v>
      </c>
      <c r="Z785" s="478">
        <f t="shared" si="281"/>
        <v>0</v>
      </c>
      <c r="AA785" s="465">
        <f t="shared" si="282"/>
        <v>72.586572097000001</v>
      </c>
      <c r="AB785" s="429">
        <f t="shared" si="283"/>
        <v>1.4514411537092582E-2</v>
      </c>
      <c r="AC785" s="454">
        <f t="shared" si="284"/>
        <v>95.283858765335467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75.489467352000005</v>
      </c>
      <c r="V786" s="475">
        <f t="shared" si="277"/>
        <v>19.856433963999997</v>
      </c>
      <c r="W786" s="460">
        <f t="shared" si="278"/>
        <v>48.369432610000004</v>
      </c>
      <c r="X786" s="476">
        <f t="shared" si="279"/>
        <v>158.21031377699998</v>
      </c>
      <c r="Y786" s="476">
        <f t="shared" si="280"/>
        <v>44.522648489999995</v>
      </c>
      <c r="Z786" s="478">
        <f t="shared" si="281"/>
        <v>0</v>
      </c>
      <c r="AA786" s="465">
        <f t="shared" si="282"/>
        <v>346.44829619299998</v>
      </c>
      <c r="AB786" s="429">
        <f t="shared" si="283"/>
        <v>6.9275804077784442E-2</v>
      </c>
      <c r="AC786" s="454">
        <f t="shared" si="284"/>
        <v>99.567958457938516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49.413267667999996</v>
      </c>
      <c r="V787" s="475">
        <f t="shared" si="277"/>
        <v>14.44022992</v>
      </c>
      <c r="W787" s="460">
        <f t="shared" si="278"/>
        <v>33.185331340000005</v>
      </c>
      <c r="X787" s="476">
        <f t="shared" si="279"/>
        <v>127.144302469</v>
      </c>
      <c r="Y787" s="476">
        <f t="shared" si="280"/>
        <v>32.795592599999999</v>
      </c>
      <c r="Z787" s="478">
        <f t="shared" si="281"/>
        <v>0</v>
      </c>
      <c r="AA787" s="465">
        <f t="shared" si="282"/>
        <v>256.97872399700003</v>
      </c>
      <c r="AB787" s="429">
        <f t="shared" si="283"/>
        <v>5.1385467705858834E-2</v>
      </c>
      <c r="AC787" s="454">
        <f t="shared" si="284"/>
        <v>100.81937261570697</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539.77414861199998</v>
      </c>
      <c r="V788" s="475">
        <f t="shared" si="277"/>
        <v>147.51768207200001</v>
      </c>
      <c r="W788" s="460">
        <f t="shared" si="278"/>
        <v>351.18773308999999</v>
      </c>
      <c r="X788" s="476">
        <f t="shared" si="279"/>
        <v>1253.4000400760001</v>
      </c>
      <c r="Y788" s="476">
        <f t="shared" si="280"/>
        <v>338.67152320499997</v>
      </c>
      <c r="Z788" s="478">
        <f t="shared" si="281"/>
        <v>0</v>
      </c>
      <c r="AA788" s="465">
        <f t="shared" si="282"/>
        <v>2630.5511270550001</v>
      </c>
      <c r="AB788" s="429">
        <f t="shared" si="283"/>
        <v>0.52600502440611874</v>
      </c>
      <c r="AC788" s="454">
        <f t="shared" si="284"/>
        <v>100.02055989481397</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13.897738627999999</v>
      </c>
      <c r="V790" s="475">
        <f t="shared" si="277"/>
        <v>3.7965137040000001</v>
      </c>
      <c r="W790" s="460">
        <f t="shared" si="278"/>
        <v>8.8550766549999995</v>
      </c>
      <c r="X790" s="476">
        <f t="shared" si="279"/>
        <v>30.910389459000001</v>
      </c>
      <c r="Y790" s="476">
        <f t="shared" si="280"/>
        <v>8.8027574699999995</v>
      </c>
      <c r="Z790" s="478">
        <f t="shared" si="281"/>
        <v>0</v>
      </c>
      <c r="AA790" s="465">
        <f t="shared" si="282"/>
        <v>66.262475916</v>
      </c>
      <c r="AB790" s="429">
        <f t="shared" si="283"/>
        <v>1.3249845214157169E-2</v>
      </c>
      <c r="AC790" s="454">
        <f t="shared" si="284"/>
        <v>98.817423098233476</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11.499847416</v>
      </c>
      <c r="V791" s="475">
        <f t="shared" si="277"/>
        <v>3.9905518760000001</v>
      </c>
      <c r="W791" s="460">
        <f t="shared" si="278"/>
        <v>9.6357580550000002</v>
      </c>
      <c r="X791" s="476">
        <f t="shared" si="279"/>
        <v>35.217938023000002</v>
      </c>
      <c r="Y791" s="476">
        <f t="shared" si="280"/>
        <v>9.5873883600000003</v>
      </c>
      <c r="Z791" s="478">
        <f t="shared" si="281"/>
        <v>0</v>
      </c>
      <c r="AA791" s="465">
        <f t="shared" si="282"/>
        <v>69.931483730000011</v>
      </c>
      <c r="AB791" s="429">
        <f t="shared" si="283"/>
        <v>1.3983500045990804E-2</v>
      </c>
      <c r="AC791" s="454">
        <f t="shared" si="284"/>
        <v>96.213051299744606</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16.590253612000001</v>
      </c>
      <c r="V792" s="475">
        <f t="shared" si="277"/>
        <v>4.8901329520000001</v>
      </c>
      <c r="W792" s="460">
        <f t="shared" si="278"/>
        <v>12.355103869999999</v>
      </c>
      <c r="X792" s="476">
        <f t="shared" si="279"/>
        <v>38.734417017000006</v>
      </c>
      <c r="Y792" s="476">
        <f t="shared" si="280"/>
        <v>10.83358125</v>
      </c>
      <c r="Z792" s="478">
        <f t="shared" si="281"/>
        <v>0</v>
      </c>
      <c r="AA792" s="465">
        <f t="shared" si="282"/>
        <v>83.403488701000001</v>
      </c>
      <c r="AB792" s="429">
        <f t="shared" si="283"/>
        <v>1.6677362267746451E-2</v>
      </c>
      <c r="AC792" s="454">
        <f t="shared" si="284"/>
        <v>98.821059575941078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9.9753563120000006</v>
      </c>
      <c r="V793" s="475">
        <f t="shared" si="277"/>
        <v>2.111337792</v>
      </c>
      <c r="W793" s="460">
        <f t="shared" si="278"/>
        <v>6.9868758299999998</v>
      </c>
      <c r="X793" s="476">
        <f t="shared" si="279"/>
        <v>15.919493295999999</v>
      </c>
      <c r="Y793" s="476">
        <f t="shared" si="280"/>
        <v>5.3786369399999998</v>
      </c>
      <c r="Z793" s="478">
        <f t="shared" si="281"/>
        <v>0</v>
      </c>
      <c r="AA793" s="465">
        <f t="shared" si="282"/>
        <v>40.371700170000004</v>
      </c>
      <c r="AB793" s="429">
        <f t="shared" si="283"/>
        <v>8.0727254889022201E-3</v>
      </c>
      <c r="AC793" s="454">
        <f t="shared" si="284"/>
        <v>98.175898399021193</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10.684203432</v>
      </c>
      <c r="V794" s="475">
        <f t="shared" si="277"/>
        <v>3.264566936</v>
      </c>
      <c r="W794" s="460">
        <f t="shared" si="278"/>
        <v>7.5291948699999995</v>
      </c>
      <c r="X794" s="476">
        <f t="shared" si="279"/>
        <v>28.099492058999999</v>
      </c>
      <c r="Y794" s="476">
        <f t="shared" si="280"/>
        <v>7.41424533</v>
      </c>
      <c r="Z794" s="478">
        <f t="shared" si="281"/>
        <v>0</v>
      </c>
      <c r="AA794" s="465">
        <f t="shared" si="282"/>
        <v>56.991702626999995</v>
      </c>
      <c r="AB794" s="429">
        <f t="shared" si="283"/>
        <v>1.1396061313137371E-2</v>
      </c>
      <c r="AC794" s="454">
        <f t="shared" si="284"/>
        <v>99.354557239820124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23.004723808000001</v>
      </c>
      <c r="V795" s="475">
        <f t="shared" si="277"/>
        <v>5.9754048720000004</v>
      </c>
      <c r="W795" s="460">
        <f t="shared" si="278"/>
        <v>13.483159935</v>
      </c>
      <c r="X795" s="476">
        <f t="shared" si="279"/>
        <v>47.275741824999997</v>
      </c>
      <c r="Y795" s="476">
        <f t="shared" si="280"/>
        <v>12.28947009</v>
      </c>
      <c r="Z795" s="478">
        <f t="shared" si="281"/>
        <v>0</v>
      </c>
      <c r="AA795" s="465">
        <f t="shared" si="282"/>
        <v>102.02850052999999</v>
      </c>
      <c r="AB795" s="429">
        <f t="shared" si="283"/>
        <v>2.0401619782043589E-2</v>
      </c>
      <c r="AC795" s="454">
        <f t="shared" si="284"/>
        <v>102.10217022736178</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21.917855388000003</v>
      </c>
      <c r="V796" s="475">
        <f t="shared" si="277"/>
        <v>5.7433425079999996</v>
      </c>
      <c r="W796" s="460">
        <f t="shared" si="278"/>
        <v>13.937980145000001</v>
      </c>
      <c r="X796" s="476">
        <f t="shared" si="279"/>
        <v>47.175012029000001</v>
      </c>
      <c r="Y796" s="476">
        <f t="shared" si="280"/>
        <v>10.768426574999999</v>
      </c>
      <c r="Z796" s="478">
        <f t="shared" si="281"/>
        <v>0</v>
      </c>
      <c r="AA796" s="465">
        <f t="shared" si="282"/>
        <v>99.54261664500001</v>
      </c>
      <c r="AB796" s="429">
        <f t="shared" si="283"/>
        <v>1.9904542420515897E-2</v>
      </c>
      <c r="AC796" s="454">
        <f t="shared" si="284"/>
        <v>103.99608448043678</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9.2714322839999994</v>
      </c>
      <c r="V797" s="475">
        <f t="shared" si="277"/>
        <v>1.812985284</v>
      </c>
      <c r="W797" s="460">
        <f t="shared" si="278"/>
        <v>5.8585905150000004</v>
      </c>
      <c r="X797" s="476">
        <f t="shared" si="279"/>
        <v>19.983457030999997</v>
      </c>
      <c r="Y797" s="476">
        <f t="shared" si="280"/>
        <v>6.9249438149999998</v>
      </c>
      <c r="Z797" s="478">
        <f t="shared" si="281"/>
        <v>0</v>
      </c>
      <c r="AA797" s="465">
        <f t="shared" si="282"/>
        <v>43.851408928999994</v>
      </c>
      <c r="AB797" s="429">
        <f t="shared" si="283"/>
        <v>8.7685280801839613E-3</v>
      </c>
      <c r="AC797" s="454">
        <f t="shared" si="284"/>
        <v>96.861639409122574</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6.283683924</v>
      </c>
      <c r="V798" s="475">
        <f t="shared" si="277"/>
        <v>1.206140048</v>
      </c>
      <c r="W798" s="460">
        <f t="shared" si="278"/>
        <v>2.7817666599999997</v>
      </c>
      <c r="X798" s="476">
        <f t="shared" si="279"/>
        <v>10.146016108</v>
      </c>
      <c r="Y798" s="476">
        <f t="shared" si="280"/>
        <v>2.6007838349999997</v>
      </c>
      <c r="Z798" s="478">
        <f t="shared" si="281"/>
        <v>0</v>
      </c>
      <c r="AA798" s="465">
        <f t="shared" si="282"/>
        <v>23.018390574999998</v>
      </c>
      <c r="AB798" s="429">
        <f t="shared" si="283"/>
        <v>4.6027575634873018E-3</v>
      </c>
      <c r="AC798" s="454">
        <f t="shared" si="284"/>
        <v>105.87175882309741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4.6567803760000004</v>
      </c>
      <c r="V799" s="475">
        <f t="shared" si="277"/>
        <v>1.3152039999999998</v>
      </c>
      <c r="W799" s="460">
        <f t="shared" si="278"/>
        <v>2.9742849149999997</v>
      </c>
      <c r="X799" s="476">
        <f t="shared" si="279"/>
        <v>8.5180798380000002</v>
      </c>
      <c r="Y799" s="476">
        <f t="shared" si="280"/>
        <v>2.92181259</v>
      </c>
      <c r="Z799" s="478">
        <f t="shared" si="281"/>
        <v>0</v>
      </c>
      <c r="AA799" s="465">
        <f t="shared" si="282"/>
        <v>20.386161719</v>
      </c>
      <c r="AB799" s="429">
        <f t="shared" si="283"/>
        <v>4.0764170603879227E-3</v>
      </c>
      <c r="AC799" s="454">
        <f t="shared" si="284"/>
        <v>95.601609510562042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6.6960918239999998</v>
      </c>
      <c r="V800" s="475">
        <f t="shared" si="277"/>
        <v>1.4064392840000002</v>
      </c>
      <c r="W800" s="460">
        <f t="shared" si="278"/>
        <v>3.2437244050000005</v>
      </c>
      <c r="X800" s="476">
        <f t="shared" si="279"/>
        <v>11.830927639</v>
      </c>
      <c r="Y800" s="476">
        <f t="shared" si="280"/>
        <v>3.1942018950000004</v>
      </c>
      <c r="Z800" s="478">
        <f t="shared" si="281"/>
        <v>0</v>
      </c>
      <c r="AA800" s="465">
        <f t="shared" si="282"/>
        <v>26.371385047</v>
      </c>
      <c r="AB800" s="429">
        <f t="shared" si="283"/>
        <v>5.273222364927015E-3</v>
      </c>
      <c r="AC800" s="454">
        <f t="shared" si="284"/>
        <v>103.82025525391485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42.338904740000004</v>
      </c>
      <c r="V801" s="475">
        <f t="shared" si="277"/>
        <v>17.024147119999999</v>
      </c>
      <c r="W801" s="460">
        <f t="shared" si="278"/>
        <v>29.039247495000001</v>
      </c>
      <c r="X801" s="476">
        <f t="shared" si="279"/>
        <v>86.794369592999999</v>
      </c>
      <c r="Y801" s="476">
        <f t="shared" si="280"/>
        <v>28.595900205000003</v>
      </c>
      <c r="Z801" s="478">
        <f t="shared" si="281"/>
        <v>0</v>
      </c>
      <c r="AA801" s="465">
        <f t="shared" si="282"/>
        <v>203.79256915299999</v>
      </c>
      <c r="AB801" s="429">
        <f t="shared" si="283"/>
        <v>4.0750363757848428E-2</v>
      </c>
      <c r="AC801" s="454">
        <f t="shared" si="284"/>
        <v>93.219184329318821</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3.246330452</v>
      </c>
      <c r="V803" s="475">
        <f t="shared" si="277"/>
        <v>0.84728758800000004</v>
      </c>
      <c r="W803" s="460">
        <f t="shared" si="278"/>
        <v>4.228691135</v>
      </c>
      <c r="X803" s="476">
        <f t="shared" si="279"/>
        <v>20.889005092000001</v>
      </c>
      <c r="Y803" s="476">
        <f t="shared" si="280"/>
        <v>6.2810893349999999</v>
      </c>
      <c r="Z803" s="478">
        <f t="shared" si="281"/>
        <v>0</v>
      </c>
      <c r="AA803" s="465">
        <f t="shared" si="282"/>
        <v>35.492403602000003</v>
      </c>
      <c r="AB803" s="429">
        <f t="shared" si="283"/>
        <v>7.0970613081383733E-3</v>
      </c>
      <c r="AC803" s="454">
        <f t="shared" si="284"/>
        <v>94.486450895932734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8.1361522600000011</v>
      </c>
      <c r="V804" s="475">
        <f t="shared" si="277"/>
        <v>2.2477307799999999</v>
      </c>
      <c r="W804" s="460">
        <f t="shared" si="278"/>
        <v>5.1840269750000001</v>
      </c>
      <c r="X804" s="476">
        <f t="shared" si="279"/>
        <v>20.169020217000003</v>
      </c>
      <c r="Y804" s="476">
        <f t="shared" si="280"/>
        <v>4.9692089999999993</v>
      </c>
      <c r="Z804" s="478">
        <f t="shared" si="281"/>
        <v>0</v>
      </c>
      <c r="AA804" s="465">
        <f t="shared" si="282"/>
        <v>40.706139232000005</v>
      </c>
      <c r="AB804" s="429">
        <f t="shared" si="283"/>
        <v>8.1395999264147183E-3</v>
      </c>
      <c r="AC804" s="454">
        <f t="shared" si="284"/>
        <v>102.032612256945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4.5497779119999997</v>
      </c>
      <c r="V805" s="475">
        <f t="shared" si="277"/>
        <v>0.77360833200000001</v>
      </c>
      <c r="W805" s="460">
        <f t="shared" si="278"/>
        <v>2.087898305</v>
      </c>
      <c r="X805" s="476">
        <f t="shared" si="279"/>
        <v>12.951330414999999</v>
      </c>
      <c r="Y805" s="476">
        <f t="shared" si="280"/>
        <v>2.8546758300000001</v>
      </c>
      <c r="Z805" s="478">
        <f t="shared" si="281"/>
        <v>0</v>
      </c>
      <c r="AA805" s="465">
        <f t="shared" si="282"/>
        <v>23.217290794</v>
      </c>
      <c r="AB805" s="429">
        <f t="shared" si="283"/>
        <v>4.6425296528694263E-3</v>
      </c>
      <c r="AC805" s="454">
        <f t="shared" si="284"/>
        <v>107.14785263130904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8.1669737559999991</v>
      </c>
      <c r="V806" s="475">
        <f t="shared" si="277"/>
        <v>2.7983874679999996</v>
      </c>
      <c r="W806" s="460">
        <f t="shared" si="278"/>
        <v>8.8567875150000006</v>
      </c>
      <c r="X806" s="476">
        <f t="shared" si="279"/>
        <v>41.506901685999999</v>
      </c>
      <c r="Y806" s="476">
        <f t="shared" si="280"/>
        <v>9.6195551550000005</v>
      </c>
      <c r="Z806" s="478">
        <f t="shared" si="281"/>
        <v>0</v>
      </c>
      <c r="AA806" s="465">
        <f t="shared" si="282"/>
        <v>70.948605579999992</v>
      </c>
      <c r="AB806" s="429">
        <f t="shared" si="283"/>
        <v>1.4186883739252148E-2</v>
      </c>
      <c r="AC806" s="454">
        <f t="shared" si="284"/>
        <v>100.17491124226461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21.407563383999999</v>
      </c>
      <c r="V807" s="475">
        <f t="shared" si="277"/>
        <v>4.5255945280000001</v>
      </c>
      <c r="W807" s="460">
        <f t="shared" si="278"/>
        <v>17.061345025000001</v>
      </c>
      <c r="X807" s="476">
        <f t="shared" si="279"/>
        <v>84.086106021999996</v>
      </c>
      <c r="Y807" s="476">
        <f t="shared" si="280"/>
        <v>24.671458980000001</v>
      </c>
      <c r="Z807" s="478">
        <f t="shared" si="281"/>
        <v>0</v>
      </c>
      <c r="AA807" s="465">
        <f t="shared" si="282"/>
        <v>151.752067939</v>
      </c>
      <c r="AB807" s="429">
        <f t="shared" si="283"/>
        <v>3.034434471885623E-2</v>
      </c>
      <c r="AC807" s="454">
        <f t="shared" si="284"/>
        <v>97.640674871961963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16.304283544</v>
      </c>
      <c r="V808" s="475">
        <f t="shared" si="277"/>
        <v>2.5901404920000002</v>
      </c>
      <c r="W808" s="460">
        <f t="shared" si="278"/>
        <v>10.971677715</v>
      </c>
      <c r="X808" s="476">
        <f t="shared" si="279"/>
        <v>55.084873968000004</v>
      </c>
      <c r="Y808" s="476">
        <f t="shared" si="280"/>
        <v>12.948541409999999</v>
      </c>
      <c r="Z808" s="478">
        <f t="shared" si="281"/>
        <v>0</v>
      </c>
      <c r="AA808" s="465">
        <f t="shared" si="282"/>
        <v>97.899517129000017</v>
      </c>
      <c r="AB808" s="429">
        <f t="shared" si="283"/>
        <v>1.9575988228154373E-2</v>
      </c>
      <c r="AC808" s="454">
        <f t="shared" si="284"/>
        <v>103.17908754733467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7.7540323239999998</v>
      </c>
      <c r="V809" s="475">
        <f t="shared" si="277"/>
        <v>3.3587424719999999</v>
      </c>
      <c r="W809" s="460">
        <f t="shared" si="278"/>
        <v>3.5380879550000004</v>
      </c>
      <c r="X809" s="476">
        <f t="shared" si="279"/>
        <v>44.901082991999999</v>
      </c>
      <c r="Y809" s="476">
        <f t="shared" si="280"/>
        <v>10.278207225000001</v>
      </c>
      <c r="Z809" s="478">
        <f t="shared" si="281"/>
        <v>0</v>
      </c>
      <c r="AA809" s="465">
        <f t="shared" si="282"/>
        <v>69.830152967999993</v>
      </c>
      <c r="AB809" s="429">
        <f t="shared" si="283"/>
        <v>1.3963237946010796E-2</v>
      </c>
      <c r="AC809" s="454">
        <f t="shared" si="284"/>
        <v>100.30823739531785</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19.429755119999999</v>
      </c>
      <c r="V810" s="475">
        <f t="shared" si="277"/>
        <v>4.8131291919999999</v>
      </c>
      <c r="W810" s="460">
        <f t="shared" si="278"/>
        <v>10.618117885</v>
      </c>
      <c r="X810" s="476">
        <f t="shared" si="279"/>
        <v>61.044241634999999</v>
      </c>
      <c r="Y810" s="476">
        <f t="shared" si="280"/>
        <v>18.632874165</v>
      </c>
      <c r="Z810" s="478">
        <f t="shared" si="281"/>
        <v>0</v>
      </c>
      <c r="AA810" s="465">
        <f t="shared" si="282"/>
        <v>114.538117997</v>
      </c>
      <c r="AB810" s="429">
        <f t="shared" si="283"/>
        <v>2.2903042990801838E-2</v>
      </c>
      <c r="AC810" s="454">
        <f t="shared" si="284"/>
        <v>96.883361529747916</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699.48578089199998</v>
      </c>
      <c r="V811" s="475">
        <f t="shared" si="277"/>
        <v>186.981884428</v>
      </c>
      <c r="W811" s="460">
        <f t="shared" si="278"/>
        <v>443.97324887000002</v>
      </c>
      <c r="X811" s="476">
        <f t="shared" si="279"/>
        <v>1624.9030283699999</v>
      </c>
      <c r="Y811" s="476">
        <f t="shared" si="280"/>
        <v>393.23863736999999</v>
      </c>
      <c r="Z811" s="478">
        <f t="shared" si="281"/>
        <v>0</v>
      </c>
      <c r="AA811" s="465">
        <f t="shared" si="282"/>
        <v>3348.5825799300001</v>
      </c>
      <c r="AB811" s="429">
        <f t="shared" si="283"/>
        <v>0.66958259946610676</v>
      </c>
      <c r="AC811" s="454">
        <f t="shared" si="284"/>
        <v>103.02221987703315</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39.950285059999999</v>
      </c>
      <c r="V812" s="475">
        <f t="shared" si="277"/>
        <v>16.738113112000001</v>
      </c>
      <c r="W812" s="460">
        <f t="shared" si="278"/>
        <v>31.27512209</v>
      </c>
      <c r="X812" s="476">
        <f t="shared" si="279"/>
        <v>110.31888603899999</v>
      </c>
      <c r="Y812" s="476">
        <f t="shared" si="280"/>
        <v>26.699252549999997</v>
      </c>
      <c r="Z812" s="478">
        <f t="shared" si="281"/>
        <v>0</v>
      </c>
      <c r="AA812" s="465">
        <f t="shared" si="282"/>
        <v>224.98165885099996</v>
      </c>
      <c r="AB812" s="429">
        <f t="shared" si="283"/>
        <v>4.4987334303339323E-2</v>
      </c>
      <c r="AC812" s="454">
        <f t="shared" si="284"/>
        <v>95.552345218010018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15.978834164</v>
      </c>
      <c r="V813" s="475">
        <f t="shared" si="277"/>
        <v>7.6346089840000007</v>
      </c>
      <c r="W813" s="460">
        <f t="shared" si="278"/>
        <v>16.486747585</v>
      </c>
      <c r="X813" s="476">
        <f t="shared" si="279"/>
        <v>68.618656916999996</v>
      </c>
      <c r="Y813" s="476">
        <f t="shared" si="280"/>
        <v>28.233902339999997</v>
      </c>
      <c r="Z813" s="478">
        <f t="shared" si="281"/>
        <v>0</v>
      </c>
      <c r="AA813" s="465">
        <f t="shared" si="282"/>
        <v>136.95274999</v>
      </c>
      <c r="AB813" s="429">
        <f t="shared" si="283"/>
        <v>2.738507298340332E-2</v>
      </c>
      <c r="AC813" s="454">
        <f t="shared" si="284"/>
        <v>85.529155074310182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272.58510091200003</v>
      </c>
      <c r="V814" s="475">
        <f t="shared" si="277"/>
        <v>72.64539347600001</v>
      </c>
      <c r="W814" s="460">
        <f t="shared" si="278"/>
        <v>163.26488080000001</v>
      </c>
      <c r="X814" s="476">
        <f t="shared" si="279"/>
        <v>585.15942867400008</v>
      </c>
      <c r="Y814" s="476">
        <f t="shared" si="280"/>
        <v>196.82820773999998</v>
      </c>
      <c r="Z814" s="478">
        <f t="shared" si="281"/>
        <v>0</v>
      </c>
      <c r="AA814" s="465">
        <f t="shared" si="282"/>
        <v>1290.483011602</v>
      </c>
      <c r="AB814" s="429">
        <f t="shared" si="283"/>
        <v>0.25804499332173564</v>
      </c>
      <c r="AC814" s="454">
        <f t="shared" si="284"/>
        <v>95.233520452498951</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40.568338191999999</v>
      </c>
      <c r="V815" s="475">
        <f t="shared" si="277"/>
        <v>8.3366319920000009</v>
      </c>
      <c r="W815" s="460">
        <f t="shared" si="278"/>
        <v>17.764928994999998</v>
      </c>
      <c r="X815" s="476">
        <f t="shared" si="279"/>
        <v>65.155765582000001</v>
      </c>
      <c r="Y815" s="476">
        <f t="shared" si="280"/>
        <v>10.03164501</v>
      </c>
      <c r="Z815" s="478">
        <f t="shared" si="281"/>
        <v>0</v>
      </c>
      <c r="AA815" s="465">
        <f t="shared" si="282"/>
        <v>141.85730977099999</v>
      </c>
      <c r="AB815" s="429">
        <f t="shared" si="283"/>
        <v>2.8365788796440711E-2</v>
      </c>
      <c r="AC815" s="454">
        <f t="shared" si="284"/>
        <v>110.63775212894346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188.66958838400001</v>
      </c>
      <c r="V816" s="475">
        <f t="shared" si="277"/>
        <v>44.092188256</v>
      </c>
      <c r="W816" s="460">
        <f t="shared" si="278"/>
        <v>99.599839720000006</v>
      </c>
      <c r="X816" s="476">
        <f t="shared" si="279"/>
        <v>365.29861673200003</v>
      </c>
      <c r="Y816" s="476">
        <f t="shared" si="280"/>
        <v>89.793669840000007</v>
      </c>
      <c r="Z816" s="478">
        <f t="shared" si="281"/>
        <v>0</v>
      </c>
      <c r="AA816" s="465">
        <f t="shared" si="282"/>
        <v>787.45390293200001</v>
      </c>
      <c r="AB816" s="429">
        <f t="shared" si="283"/>
        <v>0.15745928872865428</v>
      </c>
      <c r="AC816" s="454">
        <f t="shared" si="284"/>
        <v>104.13008832045017</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134.69425203599999</v>
      </c>
      <c r="V817" s="475">
        <f t="shared" si="277"/>
        <v>38.087721096000003</v>
      </c>
      <c r="W817" s="460">
        <f t="shared" si="278"/>
        <v>121.552346155</v>
      </c>
      <c r="X817" s="476">
        <f t="shared" si="279"/>
        <v>444.84767490500002</v>
      </c>
      <c r="Y817" s="476">
        <f t="shared" si="280"/>
        <v>114.48256703999999</v>
      </c>
      <c r="Z817" s="478">
        <f t="shared" si="281"/>
        <v>0</v>
      </c>
      <c r="AA817" s="465">
        <f t="shared" si="282"/>
        <v>853.6645612320001</v>
      </c>
      <c r="AB817" s="429">
        <f t="shared" si="283"/>
        <v>0.17069877249190163</v>
      </c>
      <c r="AC817" s="454">
        <f t="shared" si="284"/>
        <v>99.802131804826288</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462.36804002399998</v>
      </c>
      <c r="V818" s="475">
        <f t="shared" si="277"/>
        <v>130.73029268799999</v>
      </c>
      <c r="W818" s="460">
        <f t="shared" si="278"/>
        <v>285.84170590500003</v>
      </c>
      <c r="X818" s="476">
        <f t="shared" si="279"/>
        <v>1040.740517451</v>
      </c>
      <c r="Y818" s="476">
        <f t="shared" si="280"/>
        <v>322.27872372000002</v>
      </c>
      <c r="Z818" s="478">
        <f t="shared" si="281"/>
        <v>0</v>
      </c>
      <c r="AA818" s="465">
        <f t="shared" si="282"/>
        <v>2241.959279788</v>
      </c>
      <c r="AB818" s="429">
        <f t="shared" si="283"/>
        <v>0.44830219551849632</v>
      </c>
      <c r="AC818" s="454">
        <f t="shared" si="284"/>
        <v>96.923399010010485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201.699780336</v>
      </c>
      <c r="V819" s="475">
        <f t="shared" si="277"/>
        <v>62.753165967999998</v>
      </c>
      <c r="W819" s="460">
        <f t="shared" si="278"/>
        <v>130.24117857000002</v>
      </c>
      <c r="X819" s="476">
        <f t="shared" si="279"/>
        <v>472.957422941</v>
      </c>
      <c r="Y819" s="476">
        <f t="shared" si="280"/>
        <v>108.41339374499999</v>
      </c>
      <c r="Z819" s="478">
        <f t="shared" si="281"/>
        <v>0</v>
      </c>
      <c r="AA819" s="465">
        <f t="shared" si="282"/>
        <v>976.06494156000008</v>
      </c>
      <c r="AB819" s="429">
        <f t="shared" si="283"/>
        <v>0.19517395352129577</v>
      </c>
      <c r="AC819" s="454">
        <f t="shared" si="284"/>
        <v>102.95186410966981</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19.142874243999998</v>
      </c>
      <c r="V820" s="475">
        <f t="shared" si="277"/>
        <v>5.7691234599999994</v>
      </c>
      <c r="W820" s="460">
        <f t="shared" si="278"/>
        <v>12.900901615</v>
      </c>
      <c r="X820" s="476">
        <f t="shared" si="279"/>
        <v>42.945254083000002</v>
      </c>
      <c r="Y820" s="476">
        <f t="shared" si="280"/>
        <v>6.6310102199999994</v>
      </c>
      <c r="Z820" s="478">
        <f t="shared" si="281"/>
        <v>0</v>
      </c>
      <c r="AA820" s="465">
        <f t="shared" si="282"/>
        <v>87.389163621999998</v>
      </c>
      <c r="AB820" s="429">
        <f t="shared" si="283"/>
        <v>1.7474337856828635E-2</v>
      </c>
      <c r="AC820" s="454">
        <f t="shared" si="284"/>
        <v>101.58933003501329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87.959656304000006</v>
      </c>
      <c r="V821" s="475">
        <f t="shared" si="277"/>
        <v>22.16397486</v>
      </c>
      <c r="W821" s="460">
        <f t="shared" si="278"/>
        <v>43.063302499999999</v>
      </c>
      <c r="X821" s="476">
        <f t="shared" si="279"/>
        <v>163.53030142900002</v>
      </c>
      <c r="Y821" s="476">
        <f t="shared" si="280"/>
        <v>42.674462910000003</v>
      </c>
      <c r="Z821" s="478">
        <f t="shared" si="281"/>
        <v>0</v>
      </c>
      <c r="AA821" s="465">
        <f t="shared" si="282"/>
        <v>359.39169800299999</v>
      </c>
      <c r="AB821" s="429">
        <f t="shared" si="283"/>
        <v>7.1863966807238555E-2</v>
      </c>
      <c r="AC821" s="454">
        <f t="shared" si="284"/>
        <v>103.2707561199838</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76.392369004000003</v>
      </c>
      <c r="V822" s="475">
        <f t="shared" si="277"/>
        <v>15.639224812</v>
      </c>
      <c r="W822" s="460">
        <f t="shared" si="278"/>
        <v>57.766629184999999</v>
      </c>
      <c r="X822" s="476">
        <f t="shared" si="279"/>
        <v>208.32686567099998</v>
      </c>
      <c r="Y822" s="476">
        <f t="shared" si="280"/>
        <v>54.043147769999997</v>
      </c>
      <c r="Z822" s="478">
        <f t="shared" si="281"/>
        <v>0</v>
      </c>
      <c r="AA822" s="465">
        <f t="shared" si="282"/>
        <v>412.16823644199997</v>
      </c>
      <c r="AB822" s="429">
        <f t="shared" si="283"/>
        <v>8.2417163855628861E-2</v>
      </c>
      <c r="AC822" s="454">
        <f t="shared" si="284"/>
        <v>101.52092294339938</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253.48589302400001</v>
      </c>
      <c r="V823" s="475">
        <f t="shared" si="277"/>
        <v>65.930650552000003</v>
      </c>
      <c r="W823" s="460">
        <f t="shared" si="278"/>
        <v>148.42812144499999</v>
      </c>
      <c r="X823" s="476">
        <f t="shared" si="279"/>
        <v>490.28056840900001</v>
      </c>
      <c r="Y823" s="476">
        <f t="shared" si="280"/>
        <v>148.52428867500001</v>
      </c>
      <c r="Z823" s="478">
        <f t="shared" si="281"/>
        <v>0</v>
      </c>
      <c r="AA823" s="465">
        <f t="shared" si="282"/>
        <v>1106.649522105</v>
      </c>
      <c r="AB823" s="429">
        <f t="shared" si="283"/>
        <v>0.22128564729154168</v>
      </c>
      <c r="AC823" s="454">
        <f t="shared" si="284"/>
        <v>97.934205437592823</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591.019207424</v>
      </c>
      <c r="V824" s="475">
        <f t="shared" si="277"/>
        <v>174.49702631600002</v>
      </c>
      <c r="W824" s="460">
        <f t="shared" si="278"/>
        <v>392.84104590999999</v>
      </c>
      <c r="X824" s="476">
        <f t="shared" si="279"/>
        <v>1483.9170104080001</v>
      </c>
      <c r="Y824" s="476">
        <f t="shared" si="280"/>
        <v>393.12709042500001</v>
      </c>
      <c r="Z824" s="478">
        <f t="shared" si="281"/>
        <v>0</v>
      </c>
      <c r="AA824" s="465">
        <f t="shared" si="282"/>
        <v>3035.4013804830001</v>
      </c>
      <c r="AB824" s="429">
        <f t="shared" si="283"/>
        <v>0.6069588843197361</v>
      </c>
      <c r="AC824" s="454">
        <f t="shared" si="284"/>
        <v>100.14578704109758</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566.96154947599996</v>
      </c>
      <c r="V825" s="475">
        <f t="shared" si="277"/>
        <v>139.03501926800001</v>
      </c>
      <c r="W825" s="460">
        <f t="shared" si="278"/>
        <v>347.33131448</v>
      </c>
      <c r="X825" s="476">
        <f t="shared" si="279"/>
        <v>1239.7050282950001</v>
      </c>
      <c r="Y825" s="476">
        <f t="shared" si="280"/>
        <v>332.27368887</v>
      </c>
      <c r="Z825" s="478">
        <f t="shared" si="281"/>
        <v>0</v>
      </c>
      <c r="AA825" s="465">
        <f t="shared" si="282"/>
        <v>2625.3066003890003</v>
      </c>
      <c r="AB825" s="429">
        <f t="shared" si="283"/>
        <v>0.52495632881203769</v>
      </c>
      <c r="AC825" s="454">
        <f t="shared" si="284"/>
        <v>101.36107053314024</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325.149978084</v>
      </c>
      <c r="V826" s="475">
        <f t="shared" si="277"/>
        <v>106.419331504</v>
      </c>
      <c r="W826" s="460">
        <f t="shared" si="278"/>
        <v>247.602973585</v>
      </c>
      <c r="X826" s="476">
        <f t="shared" si="279"/>
        <v>893.01076339700001</v>
      </c>
      <c r="Y826" s="476">
        <f t="shared" si="280"/>
        <v>243.45549574500001</v>
      </c>
      <c r="Z826" s="478">
        <f t="shared" si="281"/>
        <v>0</v>
      </c>
      <c r="AA826" s="465">
        <f t="shared" si="282"/>
        <v>1815.638542315</v>
      </c>
      <c r="AB826" s="429">
        <f t="shared" si="283"/>
        <v>0.36305509744351128</v>
      </c>
      <c r="AC826" s="454">
        <f t="shared" si="284"/>
        <v>98.274410470908506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96.449919612000002</v>
      </c>
      <c r="V827" s="475">
        <f t="shared" si="277"/>
        <v>30.426853472000001</v>
      </c>
      <c r="W827" s="460">
        <f t="shared" si="278"/>
        <v>43.936579284999993</v>
      </c>
      <c r="X827" s="476">
        <f t="shared" si="279"/>
        <v>188.65388308000001</v>
      </c>
      <c r="Y827" s="476">
        <f t="shared" si="280"/>
        <v>50.892185384999998</v>
      </c>
      <c r="Z827" s="478">
        <f t="shared" si="281"/>
        <v>0</v>
      </c>
      <c r="AA827" s="465">
        <f t="shared" si="282"/>
        <v>410.35942083399999</v>
      </c>
      <c r="AB827" s="429">
        <f t="shared" si="283"/>
        <v>8.2055473072185567E-2</v>
      </c>
      <c r="AC827" s="454">
        <f t="shared" si="284"/>
        <v>100.33029971660964</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39.438552827999999</v>
      </c>
      <c r="V828" s="475">
        <f t="shared" si="277"/>
        <v>8.1187957560000008</v>
      </c>
      <c r="W828" s="460">
        <f t="shared" si="278"/>
        <v>16.129131994999998</v>
      </c>
      <c r="X828" s="476">
        <f t="shared" si="279"/>
        <v>67.630325228000004</v>
      </c>
      <c r="Y828" s="476">
        <f t="shared" si="280"/>
        <v>18.378629999999998</v>
      </c>
      <c r="Z828" s="478">
        <f t="shared" si="281"/>
        <v>0</v>
      </c>
      <c r="AA828" s="465">
        <f t="shared" si="282"/>
        <v>149.69543580699997</v>
      </c>
      <c r="AB828" s="429">
        <f t="shared" si="283"/>
        <v>2.9933100541291734E-2</v>
      </c>
      <c r="AC828" s="454">
        <f t="shared" si="284"/>
        <v>96.941540022141382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123.582236124</v>
      </c>
      <c r="V829" s="475">
        <f t="shared" si="277"/>
        <v>36.036498719999997</v>
      </c>
      <c r="W829" s="460">
        <f t="shared" si="278"/>
        <v>90.720210390000005</v>
      </c>
      <c r="X829" s="476">
        <f t="shared" si="279"/>
        <v>247.85414639699999</v>
      </c>
      <c r="Y829" s="476">
        <f t="shared" si="280"/>
        <v>77.613491775</v>
      </c>
      <c r="Z829" s="478">
        <f t="shared" si="281"/>
        <v>0</v>
      </c>
      <c r="AA829" s="465">
        <f t="shared" si="282"/>
        <v>575.80658340600007</v>
      </c>
      <c r="AB829" s="429">
        <f t="shared" si="283"/>
        <v>0.11513828902339533</v>
      </c>
      <c r="AC829" s="454">
        <f t="shared" si="284"/>
        <v>97.054114441618367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183.81758155599999</v>
      </c>
      <c r="V830" s="475">
        <f t="shared" si="277"/>
        <v>45.193518671999996</v>
      </c>
      <c r="W830" s="460">
        <f t="shared" si="278"/>
        <v>119.05144349500002</v>
      </c>
      <c r="X830" s="476">
        <f t="shared" si="279"/>
        <v>431.972233464</v>
      </c>
      <c r="Y830" s="476">
        <f t="shared" si="280"/>
        <v>115.44316425</v>
      </c>
      <c r="Z830" s="478">
        <f t="shared" si="281"/>
        <v>0</v>
      </c>
      <c r="AA830" s="465">
        <f t="shared" si="282"/>
        <v>895.47794143699991</v>
      </c>
      <c r="AB830" s="429">
        <f t="shared" si="283"/>
        <v>0.17905977633213355</v>
      </c>
      <c r="AC830" s="454">
        <f t="shared" si="284"/>
        <v>101.22544914793833</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155.97085541600001</v>
      </c>
      <c r="V831" s="475">
        <f t="shared" si="277"/>
        <v>43.363754952000001</v>
      </c>
      <c r="W831" s="460">
        <f t="shared" si="278"/>
        <v>88.900087875000011</v>
      </c>
      <c r="X831" s="476">
        <f t="shared" si="279"/>
        <v>366.53228916500001</v>
      </c>
      <c r="Y831" s="476">
        <f t="shared" si="280"/>
        <v>101.79181923</v>
      </c>
      <c r="Z831" s="478">
        <f t="shared" si="281"/>
        <v>0</v>
      </c>
      <c r="AA831" s="465">
        <f t="shared" si="282"/>
        <v>756.55880663799996</v>
      </c>
      <c r="AB831" s="429">
        <f t="shared" si="283"/>
        <v>0.15128150502659468</v>
      </c>
      <c r="AC831" s="454">
        <f t="shared" si="284"/>
        <v>99.440354725430709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273.57721240400002</v>
      </c>
      <c r="V832" s="475">
        <f t="shared" si="277"/>
        <v>79.94320600799999</v>
      </c>
      <c r="W832" s="460">
        <f t="shared" si="278"/>
        <v>174.34924537000001</v>
      </c>
      <c r="X832" s="476">
        <f t="shared" si="279"/>
        <v>675.72022638600004</v>
      </c>
      <c r="Y832" s="476">
        <f t="shared" si="280"/>
        <v>187.85302370999997</v>
      </c>
      <c r="Z832" s="478">
        <f t="shared" si="281"/>
        <v>0</v>
      </c>
      <c r="AA832" s="465">
        <f t="shared" si="282"/>
        <v>1391.4429138780001</v>
      </c>
      <c r="AB832" s="429">
        <f t="shared" si="283"/>
        <v>0.27823293618836237</v>
      </c>
      <c r="AC832" s="454">
        <f t="shared" si="284"/>
        <v>98.794311736545154</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125.749335168</v>
      </c>
      <c r="V833" s="475">
        <f t="shared" si="277"/>
        <v>54.246078596000004</v>
      </c>
      <c r="W833" s="460">
        <f t="shared" si="278"/>
        <v>110.07801882</v>
      </c>
      <c r="X833" s="476">
        <f t="shared" si="279"/>
        <v>418.47889150700001</v>
      </c>
      <c r="Y833" s="476">
        <f t="shared" si="280"/>
        <v>108.79701394499999</v>
      </c>
      <c r="Z833" s="478">
        <f t="shared" si="281"/>
        <v>0</v>
      </c>
      <c r="AA833" s="465">
        <f t="shared" si="282"/>
        <v>817.34933803599995</v>
      </c>
      <c r="AB833" s="429">
        <f t="shared" si="283"/>
        <v>0.16343718017116576</v>
      </c>
      <c r="AC833" s="454">
        <f t="shared" si="284"/>
        <v>96.776218211764416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165.302779332</v>
      </c>
      <c r="V834" s="475">
        <f t="shared" si="277"/>
        <v>25.216943051999998</v>
      </c>
      <c r="W834" s="460">
        <f t="shared" si="278"/>
        <v>71.900993395</v>
      </c>
      <c r="X834" s="476">
        <f t="shared" si="279"/>
        <v>248.44221546999998</v>
      </c>
      <c r="Y834" s="476">
        <f t="shared" si="280"/>
        <v>53.501486444999998</v>
      </c>
      <c r="Z834" s="478">
        <f t="shared" si="281"/>
        <v>0</v>
      </c>
      <c r="AA834" s="465">
        <f t="shared" si="282"/>
        <v>564.36441769399994</v>
      </c>
      <c r="AB834" s="429">
        <f t="shared" si="283"/>
        <v>0.11285031347610476</v>
      </c>
      <c r="AC834" s="454">
        <f t="shared" si="284"/>
        <v>110.82019692462002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552.36087678399997</v>
      </c>
      <c r="V835" s="475">
        <f t="shared" si="277"/>
        <v>152.14253999600001</v>
      </c>
      <c r="W835" s="460">
        <f t="shared" si="278"/>
        <v>327.64105424999997</v>
      </c>
      <c r="X835" s="476">
        <f t="shared" si="279"/>
        <v>1177.9202181610001</v>
      </c>
      <c r="Y835" s="476">
        <f t="shared" si="280"/>
        <v>310.21556220000002</v>
      </c>
      <c r="Z835" s="478">
        <f t="shared" si="281"/>
        <v>0</v>
      </c>
      <c r="AA835" s="465">
        <f t="shared" si="282"/>
        <v>2520.2802513910001</v>
      </c>
      <c r="AB835" s="429">
        <f t="shared" si="283"/>
        <v>0.50395525922635476</v>
      </c>
      <c r="AC835" s="454">
        <f t="shared" si="284"/>
        <v>101.27363151890378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140.528709212</v>
      </c>
      <c r="V836" s="475">
        <f t="shared" si="277"/>
        <v>52.266350664000001</v>
      </c>
      <c r="W836" s="460">
        <f t="shared" si="278"/>
        <v>149.64369992000002</v>
      </c>
      <c r="X836" s="476">
        <f t="shared" si="279"/>
        <v>678.21151858799999</v>
      </c>
      <c r="Y836" s="476">
        <f t="shared" si="280"/>
        <v>221.618500875</v>
      </c>
      <c r="Z836" s="478">
        <f t="shared" si="281"/>
        <v>0</v>
      </c>
      <c r="AA836" s="465">
        <f t="shared" si="282"/>
        <v>1242.268779259</v>
      </c>
      <c r="AB836" s="429">
        <f t="shared" si="283"/>
        <v>0.24840407503679263</v>
      </c>
      <c r="AC836" s="454">
        <f t="shared" si="284"/>
        <v>91.874620647224972</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335.11041400400001</v>
      </c>
      <c r="V837" s="475">
        <f t="shared" si="277"/>
        <v>79.591109056000008</v>
      </c>
      <c r="W837" s="460">
        <f t="shared" si="278"/>
        <v>177.71524648500002</v>
      </c>
      <c r="X837" s="476">
        <f t="shared" si="279"/>
        <v>532.86826564</v>
      </c>
      <c r="Y837" s="476">
        <f t="shared" si="280"/>
        <v>113.165936925</v>
      </c>
      <c r="Z837" s="478">
        <f t="shared" si="281"/>
        <v>0</v>
      </c>
      <c r="AA837" s="465">
        <f t="shared" si="282"/>
        <v>1238.4509721100003</v>
      </c>
      <c r="AB837" s="429">
        <f t="shared" si="283"/>
        <v>0.24764066628874232</v>
      </c>
      <c r="AC837" s="454">
        <f t="shared" si="284"/>
        <v>106.73722448301194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256.18383482000002</v>
      </c>
      <c r="V839" s="475">
        <f t="shared" si="277"/>
        <v>64.202255235999999</v>
      </c>
      <c r="W839" s="460">
        <f t="shared" si="278"/>
        <v>142.03089560999999</v>
      </c>
      <c r="X839" s="476">
        <f t="shared" si="279"/>
        <v>455.699891358</v>
      </c>
      <c r="Y839" s="476">
        <f t="shared" si="280"/>
        <v>112.90132503</v>
      </c>
      <c r="Z839" s="478">
        <f t="shared" si="281"/>
        <v>0</v>
      </c>
      <c r="AA839" s="465">
        <f t="shared" si="282"/>
        <v>1031.0182020539999</v>
      </c>
      <c r="AB839" s="429">
        <f t="shared" si="283"/>
        <v>0.20616240792921414</v>
      </c>
      <c r="AC839" s="454">
        <f t="shared" si="284"/>
        <v>104.04775402316402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257.29477283199998</v>
      </c>
      <c r="V840" s="475">
        <f t="shared" si="277"/>
        <v>64.191580528000003</v>
      </c>
      <c r="W840" s="460">
        <f t="shared" si="278"/>
        <v>123.73974813</v>
      </c>
      <c r="X840" s="476">
        <f t="shared" si="279"/>
        <v>392.24834281599999</v>
      </c>
      <c r="Y840" s="476">
        <f t="shared" si="280"/>
        <v>99.984531164999993</v>
      </c>
      <c r="Z840" s="478">
        <f t="shared" si="281"/>
        <v>0</v>
      </c>
      <c r="AA840" s="465">
        <f t="shared" si="282"/>
        <v>937.45897547099992</v>
      </c>
      <c r="AB840" s="429">
        <f t="shared" si="283"/>
        <v>0.18745430423335332</v>
      </c>
      <c r="AC840" s="454">
        <f t="shared" si="284"/>
        <v>103.97989256265873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249.36351330799999</v>
      </c>
      <c r="V841" s="475">
        <f t="shared" ref="V841:V904" si="298">IFERROR(V$5*I841,"")</f>
        <v>57.973412456000005</v>
      </c>
      <c r="W841" s="460">
        <f t="shared" ref="W841:W904" si="299">IFERROR(W$5*K841,"")</f>
        <v>125.968480605</v>
      </c>
      <c r="X841" s="476">
        <f t="shared" ref="X841:X904" si="300">IFERROR(X$5*M841,"")</f>
        <v>388.49440438900001</v>
      </c>
      <c r="Y841" s="476">
        <f t="shared" ref="Y841:Y904" si="301">IFERROR(Y$5*O841,"")</f>
        <v>93.693208905000006</v>
      </c>
      <c r="Z841" s="478">
        <f t="shared" ref="Z841:Z904" si="302">IFERROR(Z$5*Q841,"")</f>
        <v>0</v>
      </c>
      <c r="AA841" s="465">
        <f t="shared" ref="AA841:AA904" si="303">IFERROR(SUM(U841:Z841),"")</f>
        <v>915.49301966300004</v>
      </c>
      <c r="AB841" s="429">
        <f t="shared" ref="AB841:AB904" si="304">IF(OR(AA841="", AA841=0), "", AA841/$AA$5)</f>
        <v>0.18306199153429314</v>
      </c>
      <c r="AC841" s="454">
        <f t="shared" ref="AC841:AC904" si="305">IF(OR(AB841="", AB841=0), "", IF(AN841&gt;0, AB841/AN841*100, ""))</f>
        <v>105.44028786747801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156.944073296</v>
      </c>
      <c r="V842" s="475">
        <f t="shared" si="298"/>
        <v>39.260616104</v>
      </c>
      <c r="W842" s="460">
        <f t="shared" si="299"/>
        <v>82.378136940000005</v>
      </c>
      <c r="X842" s="476">
        <f t="shared" si="300"/>
        <v>269.63963090599998</v>
      </c>
      <c r="Y842" s="476">
        <f t="shared" si="301"/>
        <v>67.863159644999996</v>
      </c>
      <c r="Z842" s="478">
        <f t="shared" si="302"/>
        <v>0</v>
      </c>
      <c r="AA842" s="465">
        <f t="shared" si="303"/>
        <v>616.08561689099997</v>
      </c>
      <c r="AB842" s="429">
        <f t="shared" si="304"/>
        <v>0.12319248488122375</v>
      </c>
      <c r="AC842" s="454">
        <f t="shared" si="305"/>
        <v>103.5497905213099</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278.606643808</v>
      </c>
      <c r="V843" s="475">
        <f t="shared" si="298"/>
        <v>71.76684174799999</v>
      </c>
      <c r="W843" s="460">
        <f t="shared" si="299"/>
        <v>167.15211323</v>
      </c>
      <c r="X843" s="476">
        <f t="shared" si="300"/>
        <v>549.67438372799995</v>
      </c>
      <c r="Y843" s="476">
        <f t="shared" si="301"/>
        <v>139.41450282</v>
      </c>
      <c r="Z843" s="478">
        <f t="shared" si="302"/>
        <v>0</v>
      </c>
      <c r="AA843" s="465">
        <f t="shared" si="303"/>
        <v>1206.6144853340002</v>
      </c>
      <c r="AB843" s="429">
        <f t="shared" si="304"/>
        <v>0.24127464213837235</v>
      </c>
      <c r="AC843" s="454">
        <f t="shared" si="305"/>
        <v>102.24414923703968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226.87899553600002</v>
      </c>
      <c r="V844" s="475">
        <f t="shared" si="298"/>
        <v>56.092306932</v>
      </c>
      <c r="W844" s="460">
        <f t="shared" si="299"/>
        <v>121.207010505</v>
      </c>
      <c r="X844" s="476">
        <f t="shared" si="300"/>
        <v>348.13331966100003</v>
      </c>
      <c r="Y844" s="476">
        <f t="shared" si="301"/>
        <v>87.570039435000012</v>
      </c>
      <c r="Z844" s="478">
        <f t="shared" si="302"/>
        <v>0</v>
      </c>
      <c r="AA844" s="465">
        <f t="shared" si="303"/>
        <v>839.88167206900005</v>
      </c>
      <c r="AB844" s="429">
        <f t="shared" si="304"/>
        <v>0.1679427458646271</v>
      </c>
      <c r="AC844" s="454">
        <f t="shared" si="305"/>
        <v>104.04672350327355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273.21722016799998</v>
      </c>
      <c r="V845" s="475">
        <f t="shared" si="298"/>
        <v>67.865826835999997</v>
      </c>
      <c r="W845" s="460">
        <f t="shared" si="299"/>
        <v>139.041013835</v>
      </c>
      <c r="X845" s="476">
        <f t="shared" si="300"/>
        <v>454.52774045300004</v>
      </c>
      <c r="Y845" s="476">
        <f t="shared" si="301"/>
        <v>113.82764242500001</v>
      </c>
      <c r="Z845" s="478">
        <f t="shared" si="302"/>
        <v>0</v>
      </c>
      <c r="AA845" s="465">
        <f t="shared" si="303"/>
        <v>1048.4794437170001</v>
      </c>
      <c r="AB845" s="429">
        <f t="shared" si="304"/>
        <v>0.20965395795180966</v>
      </c>
      <c r="AC845" s="454">
        <f t="shared" si="305"/>
        <v>103.89854108664878</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193.24066954</v>
      </c>
      <c r="V846" s="475">
        <f t="shared" si="298"/>
        <v>44.359860812000001</v>
      </c>
      <c r="W846" s="460">
        <f t="shared" si="299"/>
        <v>96.668165174999999</v>
      </c>
      <c r="X846" s="476">
        <f t="shared" si="300"/>
        <v>276.88703031199998</v>
      </c>
      <c r="Y846" s="476">
        <f t="shared" si="301"/>
        <v>69.659509154999995</v>
      </c>
      <c r="Z846" s="478">
        <f t="shared" si="302"/>
        <v>0</v>
      </c>
      <c r="AA846" s="465">
        <f t="shared" si="303"/>
        <v>680.81523499399998</v>
      </c>
      <c r="AB846" s="429">
        <f t="shared" si="304"/>
        <v>0.13613581983483303</v>
      </c>
      <c r="AC846" s="454">
        <f t="shared" si="305"/>
        <v>105.08538037259665</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278.71747145999996</v>
      </c>
      <c r="V847" s="475">
        <f t="shared" si="298"/>
        <v>64.075053908000001</v>
      </c>
      <c r="W847" s="460">
        <f t="shared" si="299"/>
        <v>150.17173210000001</v>
      </c>
      <c r="X847" s="476">
        <f t="shared" si="300"/>
        <v>466.493787543</v>
      </c>
      <c r="Y847" s="476">
        <f t="shared" si="301"/>
        <v>117.09107087999999</v>
      </c>
      <c r="Z847" s="478">
        <f t="shared" si="302"/>
        <v>0</v>
      </c>
      <c r="AA847" s="465">
        <f t="shared" si="303"/>
        <v>1076.5491158909999</v>
      </c>
      <c r="AB847" s="429">
        <f t="shared" si="304"/>
        <v>0.21526676982423515</v>
      </c>
      <c r="AC847" s="454">
        <f t="shared" si="305"/>
        <v>104.51849457148346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258.90012436000001</v>
      </c>
      <c r="V848" s="475">
        <f t="shared" si="298"/>
        <v>58.160920899999994</v>
      </c>
      <c r="W848" s="460">
        <f t="shared" si="299"/>
        <v>135.72267183</v>
      </c>
      <c r="X848" s="476">
        <f t="shared" si="300"/>
        <v>447.22413982199998</v>
      </c>
      <c r="Y848" s="476">
        <f t="shared" si="301"/>
        <v>105.35725345499999</v>
      </c>
      <c r="Z848" s="478">
        <f t="shared" si="302"/>
        <v>0</v>
      </c>
      <c r="AA848" s="465">
        <f t="shared" si="303"/>
        <v>1005.3651103669999</v>
      </c>
      <c r="AB848" s="429">
        <f t="shared" si="304"/>
        <v>0.20103281551029792</v>
      </c>
      <c r="AC848" s="454">
        <f t="shared" si="305"/>
        <v>106.00887939611663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179.46662706800001</v>
      </c>
      <c r="V849" s="475">
        <f t="shared" si="298"/>
        <v>40.491211108000002</v>
      </c>
      <c r="W849" s="460">
        <f t="shared" si="299"/>
        <v>81.917362124999997</v>
      </c>
      <c r="X849" s="476">
        <f t="shared" si="300"/>
        <v>247.02102087100002</v>
      </c>
      <c r="Y849" s="476">
        <f t="shared" si="301"/>
        <v>54.032358854999998</v>
      </c>
      <c r="Z849" s="478">
        <f t="shared" si="302"/>
        <v>0</v>
      </c>
      <c r="AA849" s="465">
        <f t="shared" si="303"/>
        <v>602.92858002699995</v>
      </c>
      <c r="AB849" s="429">
        <f t="shared" si="304"/>
        <v>0.12056160368466305</v>
      </c>
      <c r="AC849" s="454">
        <f t="shared" si="305"/>
        <v>108.30565771944951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224.44481181199998</v>
      </c>
      <c r="V850" s="475">
        <f t="shared" si="298"/>
        <v>54.750471967999999</v>
      </c>
      <c r="W850" s="460">
        <f t="shared" si="299"/>
        <v>119.849033065</v>
      </c>
      <c r="X850" s="476">
        <f t="shared" si="300"/>
        <v>381.20051743199997</v>
      </c>
      <c r="Y850" s="476">
        <f t="shared" si="301"/>
        <v>98.10433617000001</v>
      </c>
      <c r="Z850" s="478">
        <f t="shared" si="302"/>
        <v>0</v>
      </c>
      <c r="AA850" s="465">
        <f t="shared" si="303"/>
        <v>878.34917044699989</v>
      </c>
      <c r="AB850" s="429">
        <f t="shared" si="304"/>
        <v>0.17563470714797039</v>
      </c>
      <c r="AC850" s="454">
        <f t="shared" si="305"/>
        <v>103.59652196444222</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117.33300973199999</v>
      </c>
      <c r="V853" s="475">
        <f t="shared" si="298"/>
        <v>32.124241384000001</v>
      </c>
      <c r="W853" s="460">
        <f t="shared" si="299"/>
        <v>64.183477510000003</v>
      </c>
      <c r="X853" s="476">
        <f t="shared" si="300"/>
        <v>181.212723829</v>
      </c>
      <c r="Y853" s="476">
        <f t="shared" si="301"/>
        <v>39.541434750000001</v>
      </c>
      <c r="Z853" s="478">
        <f t="shared" si="302"/>
        <v>0</v>
      </c>
      <c r="AA853" s="465">
        <f t="shared" si="303"/>
        <v>434.39488720500003</v>
      </c>
      <c r="AB853" s="429">
        <f t="shared" si="304"/>
        <v>8.686160511997601E-2</v>
      </c>
      <c r="AC853" s="454">
        <f t="shared" si="305"/>
        <v>105.6220320345513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414.63676334000002</v>
      </c>
      <c r="V854" s="475">
        <f t="shared" si="298"/>
        <v>115.69013719200001</v>
      </c>
      <c r="W854" s="460">
        <f t="shared" si="299"/>
        <v>244.41437136000002</v>
      </c>
      <c r="X854" s="476">
        <f t="shared" si="300"/>
        <v>814.42530598500002</v>
      </c>
      <c r="Y854" s="476">
        <f t="shared" si="301"/>
        <v>187.09256225999999</v>
      </c>
      <c r="Z854" s="478">
        <f t="shared" si="302"/>
        <v>0</v>
      </c>
      <c r="AA854" s="465">
        <f t="shared" si="303"/>
        <v>1776.2591401370003</v>
      </c>
      <c r="AB854" s="429">
        <f t="shared" si="304"/>
        <v>0.35518079186902624</v>
      </c>
      <c r="AC854" s="454">
        <f t="shared" si="305"/>
        <v>103.81937795449605</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149.08196013599999</v>
      </c>
      <c r="V855" s="475">
        <f t="shared" si="298"/>
        <v>46.093021931999999</v>
      </c>
      <c r="W855" s="460">
        <f t="shared" si="299"/>
        <v>107.64096752499999</v>
      </c>
      <c r="X855" s="476">
        <f t="shared" si="300"/>
        <v>322.99495487800004</v>
      </c>
      <c r="Y855" s="476">
        <f t="shared" si="301"/>
        <v>76.998789360000004</v>
      </c>
      <c r="Z855" s="478">
        <f t="shared" si="302"/>
        <v>0</v>
      </c>
      <c r="AA855" s="465">
        <f t="shared" si="303"/>
        <v>702.809693831</v>
      </c>
      <c r="AB855" s="429">
        <f t="shared" si="304"/>
        <v>0.14053383199980005</v>
      </c>
      <c r="AC855" s="454">
        <f t="shared" si="305"/>
        <v>100.82443394342336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272.216191804</v>
      </c>
      <c r="V856" s="475">
        <f t="shared" si="298"/>
        <v>81.547533084000008</v>
      </c>
      <c r="W856" s="460">
        <f t="shared" si="299"/>
        <v>173.74677636999999</v>
      </c>
      <c r="X856" s="476">
        <f t="shared" si="300"/>
        <v>563.80372048699996</v>
      </c>
      <c r="Y856" s="476">
        <f t="shared" si="301"/>
        <v>135.47388757500002</v>
      </c>
      <c r="Z856" s="478">
        <f t="shared" si="302"/>
        <v>0</v>
      </c>
      <c r="AA856" s="465">
        <f t="shared" si="303"/>
        <v>1226.7881093199999</v>
      </c>
      <c r="AB856" s="429">
        <f t="shared" si="304"/>
        <v>0.24530856015196958</v>
      </c>
      <c r="AC856" s="454">
        <f t="shared" si="305"/>
        <v>102.08602204102084</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568.29393924800002</v>
      </c>
      <c r="V858" s="475">
        <f t="shared" si="298"/>
        <v>149.06554767599999</v>
      </c>
      <c r="W858" s="460">
        <f t="shared" si="299"/>
        <v>352.63654789499998</v>
      </c>
      <c r="X858" s="476">
        <f t="shared" si="300"/>
        <v>1466.367918098</v>
      </c>
      <c r="Y858" s="476">
        <f t="shared" si="301"/>
        <v>424.24005733499996</v>
      </c>
      <c r="Z858" s="478">
        <f t="shared" si="302"/>
        <v>0</v>
      </c>
      <c r="AA858" s="465">
        <f t="shared" si="303"/>
        <v>2960.6040102520001</v>
      </c>
      <c r="AB858" s="429">
        <f t="shared" si="304"/>
        <v>0.59200240157008599</v>
      </c>
      <c r="AC858" s="454">
        <f t="shared" si="305"/>
        <v>98.293381135327536</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345.72082142800002</v>
      </c>
      <c r="V859" s="475">
        <f t="shared" si="298"/>
        <v>95.996633459999998</v>
      </c>
      <c r="W859" s="460">
        <f t="shared" si="299"/>
        <v>232.662225775</v>
      </c>
      <c r="X859" s="476">
        <f t="shared" si="300"/>
        <v>946.41614169699994</v>
      </c>
      <c r="Y859" s="476">
        <f t="shared" si="301"/>
        <v>298.37442515999999</v>
      </c>
      <c r="Z859" s="478">
        <f t="shared" si="302"/>
        <v>0</v>
      </c>
      <c r="AA859" s="465">
        <f t="shared" si="303"/>
        <v>1919.17024752</v>
      </c>
      <c r="AB859" s="429">
        <f t="shared" si="304"/>
        <v>0.38375729804439113</v>
      </c>
      <c r="AC859" s="454">
        <f t="shared" si="305"/>
        <v>95.881046608557114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608.66652465200002</v>
      </c>
      <c r="V860" s="475">
        <f t="shared" si="298"/>
        <v>162.34256159200001</v>
      </c>
      <c r="W860" s="460">
        <f t="shared" si="299"/>
        <v>371.325863325</v>
      </c>
      <c r="X860" s="476">
        <f t="shared" si="300"/>
        <v>1538.926487536</v>
      </c>
      <c r="Y860" s="476">
        <f t="shared" si="301"/>
        <v>441.74726911499999</v>
      </c>
      <c r="Z860" s="478">
        <f t="shared" si="302"/>
        <v>0</v>
      </c>
      <c r="AA860" s="465">
        <f t="shared" si="303"/>
        <v>3123.00870622</v>
      </c>
      <c r="AB860" s="429">
        <f t="shared" si="304"/>
        <v>0.62447684587482499</v>
      </c>
      <c r="AC860" s="454">
        <f t="shared" si="305"/>
        <v>98.75653060190588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458.14115074400002</v>
      </c>
      <c r="V861" s="475">
        <f t="shared" si="298"/>
        <v>125.602377328</v>
      </c>
      <c r="W861" s="460">
        <f t="shared" si="299"/>
        <v>281.70034264499998</v>
      </c>
      <c r="X861" s="476">
        <f t="shared" si="300"/>
        <v>1153.293106545</v>
      </c>
      <c r="Y861" s="476">
        <f t="shared" si="301"/>
        <v>345.20770229999999</v>
      </c>
      <c r="Z861" s="478">
        <f t="shared" si="302"/>
        <v>0</v>
      </c>
      <c r="AA861" s="465">
        <f t="shared" si="303"/>
        <v>2363.9446795620001</v>
      </c>
      <c r="AB861" s="429">
        <f t="shared" si="304"/>
        <v>0.47269439703299343</v>
      </c>
      <c r="AC861" s="454">
        <f t="shared" si="305"/>
        <v>97.48161969469065</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39.864095484000003</v>
      </c>
      <c r="V863" s="475">
        <f t="shared" si="298"/>
        <v>26.182371231999998</v>
      </c>
      <c r="W863" s="460">
        <f t="shared" si="299"/>
        <v>45.228543860000002</v>
      </c>
      <c r="X863" s="476">
        <f t="shared" si="300"/>
        <v>177.660266495</v>
      </c>
      <c r="Y863" s="476">
        <f t="shared" si="301"/>
        <v>65.174484239999998</v>
      </c>
      <c r="Z863" s="478">
        <f t="shared" si="302"/>
        <v>0</v>
      </c>
      <c r="AA863" s="465">
        <f t="shared" si="303"/>
        <v>354.10976131099994</v>
      </c>
      <c r="AB863" s="429">
        <f t="shared" si="304"/>
        <v>7.0807790704059181E-2</v>
      </c>
      <c r="AC863" s="454">
        <f t="shared" si="305"/>
        <v>86.877983928850696</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98.179417560000005</v>
      </c>
      <c r="V864" s="475">
        <f t="shared" si="298"/>
        <v>17.466994</v>
      </c>
      <c r="W864" s="460">
        <f t="shared" si="299"/>
        <v>78.448949139999996</v>
      </c>
      <c r="X864" s="476">
        <f t="shared" si="300"/>
        <v>228.16209003</v>
      </c>
      <c r="Y864" s="476">
        <f t="shared" si="301"/>
        <v>61.600899150000004</v>
      </c>
      <c r="Z864" s="478">
        <f t="shared" si="302"/>
        <v>0</v>
      </c>
      <c r="AA864" s="465">
        <f t="shared" si="303"/>
        <v>483.85834987999999</v>
      </c>
      <c r="AB864" s="429">
        <f t="shared" si="304"/>
        <v>9.6752319512097576E-2</v>
      </c>
      <c r="AC864" s="454">
        <f t="shared" si="305"/>
        <v>101.8325663865141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230.906537112</v>
      </c>
      <c r="V865" s="475">
        <f t="shared" si="298"/>
        <v>8.1027812800000003</v>
      </c>
      <c r="W865" s="460">
        <f t="shared" si="299"/>
        <v>38.977757685</v>
      </c>
      <c r="X865" s="476">
        <f t="shared" si="300"/>
        <v>139.210439103</v>
      </c>
      <c r="Y865" s="476">
        <f t="shared" si="301"/>
        <v>33.436363335000003</v>
      </c>
      <c r="Z865" s="478">
        <f t="shared" si="302"/>
        <v>0</v>
      </c>
      <c r="AA865" s="465">
        <f t="shared" si="303"/>
        <v>450.63387851499999</v>
      </c>
      <c r="AB865" s="429">
        <f t="shared" si="304"/>
        <v>9.0108753952209561E-2</v>
      </c>
      <c r="AC865" s="454">
        <f t="shared" si="305"/>
        <v>132.09454376393509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237.98863882399999</v>
      </c>
      <c r="V866" s="475">
        <f t="shared" si="298"/>
        <v>16.413996407999999</v>
      </c>
      <c r="W866" s="460">
        <f t="shared" si="299"/>
        <v>53.13275505</v>
      </c>
      <c r="X866" s="476">
        <f t="shared" si="300"/>
        <v>360.20861810999997</v>
      </c>
      <c r="Y866" s="476">
        <f t="shared" si="301"/>
        <v>93.665865420000003</v>
      </c>
      <c r="Z866" s="478">
        <f t="shared" si="302"/>
        <v>0</v>
      </c>
      <c r="AA866" s="465">
        <f t="shared" si="303"/>
        <v>761.409873812</v>
      </c>
      <c r="AB866" s="429">
        <f t="shared" si="304"/>
        <v>0.1522515244575085</v>
      </c>
      <c r="AC866" s="454">
        <f t="shared" si="305"/>
        <v>112.63816765448915</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312.56092457599999</v>
      </c>
      <c r="V869" s="475">
        <f t="shared" si="298"/>
        <v>92.896651340000005</v>
      </c>
      <c r="W869" s="460">
        <f t="shared" si="299"/>
        <v>182.833754465</v>
      </c>
      <c r="X869" s="476">
        <f t="shared" si="300"/>
        <v>536.95687191000002</v>
      </c>
      <c r="Y869" s="476">
        <f t="shared" si="301"/>
        <v>133.78656563999999</v>
      </c>
      <c r="Z869" s="478">
        <f t="shared" si="302"/>
        <v>0</v>
      </c>
      <c r="AA869" s="465">
        <f t="shared" si="303"/>
        <v>1259.0347679309998</v>
      </c>
      <c r="AB869" s="429">
        <f t="shared" si="304"/>
        <v>0.25175660226574681</v>
      </c>
      <c r="AC869" s="454">
        <f t="shared" si="305"/>
        <v>102.3730234159753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185.51074176</v>
      </c>
      <c r="V870" s="475">
        <f t="shared" si="298"/>
        <v>46.15184884</v>
      </c>
      <c r="W870" s="460">
        <f t="shared" si="299"/>
        <v>120.11761908999999</v>
      </c>
      <c r="X870" s="476">
        <f t="shared" si="300"/>
        <v>426.223838387</v>
      </c>
      <c r="Y870" s="476">
        <f t="shared" si="301"/>
        <v>112.820371725</v>
      </c>
      <c r="Z870" s="478">
        <f t="shared" si="302"/>
        <v>0</v>
      </c>
      <c r="AA870" s="465">
        <f t="shared" si="303"/>
        <v>890.82441980199997</v>
      </c>
      <c r="AB870" s="429">
        <f t="shared" si="304"/>
        <v>0.17812925810877825</v>
      </c>
      <c r="AC870" s="454">
        <f t="shared" si="305"/>
        <v>101.30198596440935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164.326095036</v>
      </c>
      <c r="V871" s="475">
        <f t="shared" si="298"/>
        <v>45.337428004000003</v>
      </c>
      <c r="W871" s="460">
        <f t="shared" si="299"/>
        <v>116.703603855</v>
      </c>
      <c r="X871" s="476">
        <f t="shared" si="300"/>
        <v>331.61243383899995</v>
      </c>
      <c r="Y871" s="476">
        <f t="shared" si="301"/>
        <v>99.753925604999992</v>
      </c>
      <c r="Z871" s="478">
        <f t="shared" si="302"/>
        <v>0</v>
      </c>
      <c r="AA871" s="465">
        <f t="shared" si="303"/>
        <v>757.73348633899991</v>
      </c>
      <c r="AB871" s="429">
        <f t="shared" si="304"/>
        <v>0.15151639398900218</v>
      </c>
      <c r="AC871" s="454">
        <f t="shared" si="305"/>
        <v>98.205665020137943</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169.201924736</v>
      </c>
      <c r="V872" s="475">
        <f t="shared" si="298"/>
        <v>42.683419035999997</v>
      </c>
      <c r="W872" s="460">
        <f t="shared" si="299"/>
        <v>68.93085855999999</v>
      </c>
      <c r="X872" s="476">
        <f t="shared" si="300"/>
        <v>123.357577406</v>
      </c>
      <c r="Y872" s="476">
        <f t="shared" si="301"/>
        <v>17.068191240000001</v>
      </c>
      <c r="Z872" s="478">
        <f t="shared" si="302"/>
        <v>0</v>
      </c>
      <c r="AA872" s="465">
        <f t="shared" si="303"/>
        <v>421.24197097799998</v>
      </c>
      <c r="AB872" s="429">
        <f t="shared" si="304"/>
        <v>8.4231547886022787E-2</v>
      </c>
      <c r="AC872" s="454">
        <f t="shared" si="305"/>
        <v>115.71264775581184</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138.52079185599999</v>
      </c>
      <c r="V875" s="475">
        <f t="shared" si="298"/>
        <v>32.287356783999996</v>
      </c>
      <c r="W875" s="460">
        <f t="shared" si="299"/>
        <v>54.927472080000001</v>
      </c>
      <c r="X875" s="476">
        <f t="shared" si="300"/>
        <v>134.288456462</v>
      </c>
      <c r="Y875" s="476">
        <f t="shared" si="301"/>
        <v>30.501100560000001</v>
      </c>
      <c r="Z875" s="478">
        <f t="shared" si="302"/>
        <v>0</v>
      </c>
      <c r="AA875" s="465">
        <f t="shared" si="303"/>
        <v>390.52517774199998</v>
      </c>
      <c r="AB875" s="429">
        <f t="shared" si="304"/>
        <v>7.8089417664867017E-2</v>
      </c>
      <c r="AC875" s="454">
        <f t="shared" si="305"/>
        <v>109.09258318599231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191.95167267600002</v>
      </c>
      <c r="V876" s="475">
        <f t="shared" si="298"/>
        <v>44.804254923999999</v>
      </c>
      <c r="W876" s="460">
        <f t="shared" si="299"/>
        <v>86.679125665000001</v>
      </c>
      <c r="X876" s="476">
        <f t="shared" si="300"/>
        <v>242.88102960000001</v>
      </c>
      <c r="Y876" s="476">
        <f t="shared" si="301"/>
        <v>52.581644850000004</v>
      </c>
      <c r="Z876" s="478">
        <f t="shared" si="302"/>
        <v>0</v>
      </c>
      <c r="AA876" s="465">
        <f t="shared" si="303"/>
        <v>618.89772771499997</v>
      </c>
      <c r="AB876" s="429">
        <f t="shared" si="304"/>
        <v>0.12375479458408317</v>
      </c>
      <c r="AC876" s="454">
        <f t="shared" si="305"/>
        <v>108.49582114821831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192.908074532</v>
      </c>
      <c r="V877" s="475">
        <f t="shared" si="298"/>
        <v>48.742698480000001</v>
      </c>
      <c r="W877" s="460">
        <f t="shared" si="299"/>
        <v>93.350383194999992</v>
      </c>
      <c r="X877" s="476">
        <f t="shared" si="300"/>
        <v>223.72360037600001</v>
      </c>
      <c r="Y877" s="476">
        <f t="shared" si="301"/>
        <v>47.43936171</v>
      </c>
      <c r="Z877" s="478">
        <f t="shared" si="302"/>
        <v>0</v>
      </c>
      <c r="AA877" s="465">
        <f t="shared" si="303"/>
        <v>606.164118293</v>
      </c>
      <c r="AB877" s="429">
        <f t="shared" si="304"/>
        <v>0.12120858194221155</v>
      </c>
      <c r="AC877" s="454">
        <f t="shared" si="305"/>
        <v>107.95928308637941</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45.476350459999999</v>
      </c>
      <c r="V878" s="475">
        <f t="shared" si="298"/>
        <v>14.073416655999999</v>
      </c>
      <c r="W878" s="460">
        <f t="shared" si="299"/>
        <v>28.887907780000003</v>
      </c>
      <c r="X878" s="476">
        <f t="shared" si="300"/>
        <v>106.341244041</v>
      </c>
      <c r="Y878" s="476">
        <f t="shared" si="301"/>
        <v>26.136775140000001</v>
      </c>
      <c r="Z878" s="478">
        <f t="shared" si="302"/>
        <v>0</v>
      </c>
      <c r="AA878" s="465">
        <f t="shared" si="303"/>
        <v>220.91569407700001</v>
      </c>
      <c r="AB878" s="429">
        <f t="shared" si="304"/>
        <v>4.4174303954609077E-2</v>
      </c>
      <c r="AC878" s="454">
        <f t="shared" si="305"/>
        <v>101.16113039315533</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119.880705216</v>
      </c>
      <c r="V879" s="475">
        <f t="shared" si="298"/>
        <v>34.434807448000001</v>
      </c>
      <c r="W879" s="460">
        <f t="shared" si="299"/>
        <v>69.611457270000002</v>
      </c>
      <c r="X879" s="476">
        <f t="shared" si="300"/>
        <v>204.330016113</v>
      </c>
      <c r="Y879" s="476">
        <f t="shared" si="301"/>
        <v>42.46973088</v>
      </c>
      <c r="Z879" s="478">
        <f t="shared" si="302"/>
        <v>0</v>
      </c>
      <c r="AA879" s="465">
        <f t="shared" si="303"/>
        <v>470.72671692699998</v>
      </c>
      <c r="AB879" s="429">
        <f t="shared" si="304"/>
        <v>9.4126518081783642E-2</v>
      </c>
      <c r="AC879" s="454">
        <f t="shared" si="305"/>
        <v>105.65852062231724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515.64475990800008</v>
      </c>
      <c r="V880" s="475">
        <f t="shared" si="298"/>
        <v>137.604104296</v>
      </c>
      <c r="W880" s="460">
        <f t="shared" si="299"/>
        <v>310.08587786999999</v>
      </c>
      <c r="X880" s="476">
        <f t="shared" si="300"/>
        <v>986.39303700099993</v>
      </c>
      <c r="Y880" s="476">
        <f t="shared" si="301"/>
        <v>234.28056424500002</v>
      </c>
      <c r="Z880" s="478">
        <f t="shared" si="302"/>
        <v>0</v>
      </c>
      <c r="AA880" s="465">
        <f t="shared" si="303"/>
        <v>2184.0083433199998</v>
      </c>
      <c r="AB880" s="429">
        <f t="shared" si="304"/>
        <v>0.43671432579884017</v>
      </c>
      <c r="AC880" s="454">
        <f t="shared" si="305"/>
        <v>103.53044135808385</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509.97250262799997</v>
      </c>
      <c r="V881" s="475">
        <f t="shared" si="298"/>
        <v>135.44947155599999</v>
      </c>
      <c r="W881" s="460">
        <f t="shared" si="299"/>
        <v>302.53873534499996</v>
      </c>
      <c r="X881" s="476">
        <f t="shared" si="300"/>
        <v>1071.8877022009999</v>
      </c>
      <c r="Y881" s="476">
        <f t="shared" si="301"/>
        <v>267.19693631999996</v>
      </c>
      <c r="Z881" s="478">
        <f t="shared" si="302"/>
        <v>0</v>
      </c>
      <c r="AA881" s="465">
        <f t="shared" si="303"/>
        <v>2287.04534805</v>
      </c>
      <c r="AB881" s="429">
        <f t="shared" si="304"/>
        <v>0.45731760608878225</v>
      </c>
      <c r="AC881" s="454">
        <f t="shared" si="305"/>
        <v>102.43523852396031</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582.38549185599993</v>
      </c>
      <c r="V882" s="475">
        <f t="shared" si="298"/>
        <v>165.02455961200002</v>
      </c>
      <c r="W882" s="460">
        <f t="shared" si="299"/>
        <v>355.66802282499998</v>
      </c>
      <c r="X882" s="476">
        <f t="shared" si="300"/>
        <v>1151.3547316700001</v>
      </c>
      <c r="Y882" s="476">
        <f t="shared" si="301"/>
        <v>265.03657332</v>
      </c>
      <c r="Z882" s="478">
        <f t="shared" si="302"/>
        <v>0</v>
      </c>
      <c r="AA882" s="465">
        <f t="shared" si="303"/>
        <v>2519.4693792829999</v>
      </c>
      <c r="AB882" s="429">
        <f t="shared" si="304"/>
        <v>0.50379311723315334</v>
      </c>
      <c r="AC882" s="454">
        <f t="shared" si="305"/>
        <v>103.72595884906394</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392.808682164</v>
      </c>
      <c r="V883" s="475">
        <f t="shared" si="298"/>
        <v>103.897302448</v>
      </c>
      <c r="W883" s="460">
        <f t="shared" si="299"/>
        <v>233.33542625999999</v>
      </c>
      <c r="X883" s="476">
        <f t="shared" si="300"/>
        <v>848.15207082099994</v>
      </c>
      <c r="Y883" s="476">
        <f t="shared" si="301"/>
        <v>226.12117105499999</v>
      </c>
      <c r="Z883" s="478">
        <f t="shared" si="302"/>
        <v>0</v>
      </c>
      <c r="AA883" s="465">
        <f t="shared" si="303"/>
        <v>1804.3146527479998</v>
      </c>
      <c r="AB883" s="429">
        <f t="shared" si="304"/>
        <v>0.36079077239512092</v>
      </c>
      <c r="AC883" s="454">
        <f t="shared" si="305"/>
        <v>100.91993416085867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562.21358961199996</v>
      </c>
      <c r="V884" s="475">
        <f t="shared" si="298"/>
        <v>153.86773094</v>
      </c>
      <c r="W884" s="460">
        <f t="shared" si="299"/>
        <v>339.40078407999999</v>
      </c>
      <c r="X884" s="476">
        <f t="shared" si="300"/>
        <v>1102.8398227119999</v>
      </c>
      <c r="Y884" s="476">
        <f t="shared" si="301"/>
        <v>281.79502459500003</v>
      </c>
      <c r="Z884" s="478">
        <f t="shared" si="302"/>
        <v>0</v>
      </c>
      <c r="AA884" s="465">
        <f t="shared" si="303"/>
        <v>2440.116951939</v>
      </c>
      <c r="AB884" s="429">
        <f t="shared" si="304"/>
        <v>0.48792580522675466</v>
      </c>
      <c r="AC884" s="454">
        <f t="shared" si="305"/>
        <v>101.81519463813173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373.83444720799997</v>
      </c>
      <c r="V885" s="475">
        <f t="shared" si="298"/>
        <v>114.10853892</v>
      </c>
      <c r="W885" s="460">
        <f t="shared" si="299"/>
        <v>289.98665004999998</v>
      </c>
      <c r="X885" s="476">
        <f t="shared" si="300"/>
        <v>1268.3185065370001</v>
      </c>
      <c r="Y885" s="476">
        <f t="shared" si="301"/>
        <v>380.21833519500001</v>
      </c>
      <c r="Z885" s="478">
        <f t="shared" si="302"/>
        <v>0</v>
      </c>
      <c r="AA885" s="465">
        <f t="shared" si="303"/>
        <v>2426.4664779100003</v>
      </c>
      <c r="AB885" s="429">
        <f t="shared" si="304"/>
        <v>0.48519625633073393</v>
      </c>
      <c r="AC885" s="454">
        <f t="shared" si="305"/>
        <v>95.7755900919434</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326.07582469599998</v>
      </c>
      <c r="V886" s="475">
        <f t="shared" si="298"/>
        <v>103.74627323599999</v>
      </c>
      <c r="W886" s="460">
        <f t="shared" si="299"/>
        <v>265.78213899000002</v>
      </c>
      <c r="X886" s="476">
        <f t="shared" si="300"/>
        <v>1074.2312681989999</v>
      </c>
      <c r="Y886" s="476">
        <f t="shared" si="301"/>
        <v>325.22141883</v>
      </c>
      <c r="Z886" s="478">
        <f t="shared" si="302"/>
        <v>0</v>
      </c>
      <c r="AA886" s="465">
        <f t="shared" si="303"/>
        <v>2095.056923951</v>
      </c>
      <c r="AB886" s="429">
        <f t="shared" si="304"/>
        <v>0.41892759927034595</v>
      </c>
      <c r="AC886" s="454">
        <f t="shared" si="305"/>
        <v>95.321239623480167</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252.70643464</v>
      </c>
      <c r="V887" s="475">
        <f t="shared" si="298"/>
        <v>70.232741623999999</v>
      </c>
      <c r="W887" s="460">
        <f t="shared" si="299"/>
        <v>205.98159398000001</v>
      </c>
      <c r="X887" s="476">
        <f t="shared" si="300"/>
        <v>1013.921667954</v>
      </c>
      <c r="Y887" s="476">
        <f t="shared" si="301"/>
        <v>332.52406496999998</v>
      </c>
      <c r="Z887" s="478">
        <f t="shared" si="302"/>
        <v>0</v>
      </c>
      <c r="AA887" s="465">
        <f t="shared" si="303"/>
        <v>1875.366503168</v>
      </c>
      <c r="AB887" s="429">
        <f t="shared" si="304"/>
        <v>0.37499830097340531</v>
      </c>
      <c r="AC887" s="454">
        <f t="shared" si="305"/>
        <v>93.275913181762903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589.714967376</v>
      </c>
      <c r="V888" s="475">
        <f t="shared" si="298"/>
        <v>166.02928089599999</v>
      </c>
      <c r="W888" s="460">
        <f t="shared" si="299"/>
        <v>392.77666530499999</v>
      </c>
      <c r="X888" s="476">
        <f t="shared" si="300"/>
        <v>1434.5066875269999</v>
      </c>
      <c r="Y888" s="476">
        <f t="shared" si="301"/>
        <v>392.74205380500001</v>
      </c>
      <c r="Z888" s="478">
        <f t="shared" si="302"/>
        <v>0</v>
      </c>
      <c r="AA888" s="465">
        <f t="shared" si="303"/>
        <v>2975.7696549090001</v>
      </c>
      <c r="AB888" s="429">
        <f t="shared" si="304"/>
        <v>0.59503492399700064</v>
      </c>
      <c r="AC888" s="454">
        <f t="shared" si="305"/>
        <v>99.366128624392829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345.90570517200001</v>
      </c>
      <c r="V889" s="475">
        <f t="shared" si="298"/>
        <v>95.697461896000007</v>
      </c>
      <c r="W889" s="460">
        <f t="shared" si="299"/>
        <v>245.98775799500001</v>
      </c>
      <c r="X889" s="476">
        <f t="shared" si="300"/>
        <v>1081.8301611750001</v>
      </c>
      <c r="Y889" s="476">
        <f t="shared" si="301"/>
        <v>320.73524452499998</v>
      </c>
      <c r="Z889" s="478">
        <f t="shared" si="302"/>
        <v>0</v>
      </c>
      <c r="AA889" s="465">
        <f t="shared" si="303"/>
        <v>2090.1563307629999</v>
      </c>
      <c r="AB889" s="429">
        <f t="shared" si="304"/>
        <v>0.41794767661727655</v>
      </c>
      <c r="AC889" s="454">
        <f t="shared" si="305"/>
        <v>96.817181978561678</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155.266959144</v>
      </c>
      <c r="V891" s="475">
        <f t="shared" si="298"/>
        <v>41.141503516</v>
      </c>
      <c r="W891" s="460">
        <f t="shared" si="299"/>
        <v>70.651024144999994</v>
      </c>
      <c r="X891" s="476">
        <f t="shared" si="300"/>
        <v>204.540917033</v>
      </c>
      <c r="Y891" s="476">
        <f t="shared" si="301"/>
        <v>42.581633220000001</v>
      </c>
      <c r="Z891" s="478">
        <f t="shared" si="302"/>
        <v>0</v>
      </c>
      <c r="AA891" s="465">
        <f t="shared" si="303"/>
        <v>514.18203705799999</v>
      </c>
      <c r="AB891" s="429">
        <f t="shared" si="304"/>
        <v>0.10281584424275145</v>
      </c>
      <c r="AC891" s="454">
        <f t="shared" si="305"/>
        <v>107.52875758149511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358.33165928399995</v>
      </c>
      <c r="V893" s="475">
        <f t="shared" si="298"/>
        <v>77.707278836</v>
      </c>
      <c r="W893" s="460">
        <f t="shared" si="299"/>
        <v>157.71072053</v>
      </c>
      <c r="X893" s="476">
        <f t="shared" si="300"/>
        <v>508.459812027</v>
      </c>
      <c r="Y893" s="476">
        <f t="shared" si="301"/>
        <v>98.128590750000001</v>
      </c>
      <c r="Z893" s="478">
        <f t="shared" si="302"/>
        <v>0</v>
      </c>
      <c r="AA893" s="465">
        <f t="shared" si="303"/>
        <v>1200.338061427</v>
      </c>
      <c r="AB893" s="429">
        <f t="shared" si="304"/>
        <v>0.24001960836372724</v>
      </c>
      <c r="AC893" s="454">
        <f t="shared" si="305"/>
        <v>112.02613478851575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186.61377547999999</v>
      </c>
      <c r="V894" s="475">
        <f t="shared" si="298"/>
        <v>64.440515899999994</v>
      </c>
      <c r="W894" s="460">
        <f t="shared" si="299"/>
        <v>161.47183860499999</v>
      </c>
      <c r="X894" s="476">
        <f t="shared" si="300"/>
        <v>542.07180452499995</v>
      </c>
      <c r="Y894" s="476">
        <f t="shared" si="301"/>
        <v>147.60389689499999</v>
      </c>
      <c r="Z894" s="478">
        <f t="shared" si="302"/>
        <v>0</v>
      </c>
      <c r="AA894" s="465">
        <f t="shared" si="303"/>
        <v>1102.2018314049999</v>
      </c>
      <c r="AB894" s="429">
        <f t="shared" si="304"/>
        <v>0.22039628702359526</v>
      </c>
      <c r="AC894" s="454">
        <f t="shared" si="305"/>
        <v>97.433420796019206</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496.90646123200003</v>
      </c>
      <c r="V895" s="475">
        <f t="shared" si="298"/>
        <v>141.02111504800001</v>
      </c>
      <c r="W895" s="460">
        <f t="shared" si="299"/>
        <v>338.66421758500002</v>
      </c>
      <c r="X895" s="476">
        <f t="shared" si="300"/>
        <v>1356.4253138929998</v>
      </c>
      <c r="Y895" s="476">
        <f t="shared" si="301"/>
        <v>386.72885167499999</v>
      </c>
      <c r="Z895" s="478">
        <f t="shared" si="302"/>
        <v>0</v>
      </c>
      <c r="AA895" s="465">
        <f t="shared" si="303"/>
        <v>2719.7459594329998</v>
      </c>
      <c r="AB895" s="429">
        <f t="shared" si="304"/>
        <v>0.54384042380183961</v>
      </c>
      <c r="AC895" s="454">
        <f t="shared" si="305"/>
        <v>97.876821386569418</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236.39214659999999</v>
      </c>
      <c r="V897" s="475">
        <f t="shared" si="298"/>
        <v>76.135620279999998</v>
      </c>
      <c r="W897" s="460">
        <f t="shared" si="299"/>
        <v>189.320653075</v>
      </c>
      <c r="X897" s="476">
        <f t="shared" si="300"/>
        <v>860.93610673299997</v>
      </c>
      <c r="Y897" s="476">
        <f t="shared" si="301"/>
        <v>272.74993482000002</v>
      </c>
      <c r="Z897" s="478">
        <f t="shared" si="302"/>
        <v>0</v>
      </c>
      <c r="AA897" s="465">
        <f t="shared" si="303"/>
        <v>1635.5344615079998</v>
      </c>
      <c r="AB897" s="429">
        <f t="shared" si="304"/>
        <v>0.32704148400479899</v>
      </c>
      <c r="AC897" s="454">
        <f t="shared" si="305"/>
        <v>94.052920406556396</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180.47859335199999</v>
      </c>
      <c r="V898" s="475">
        <f t="shared" si="298"/>
        <v>49.859844856000002</v>
      </c>
      <c r="W898" s="460">
        <f t="shared" si="299"/>
        <v>92.414233614999986</v>
      </c>
      <c r="X898" s="476">
        <f t="shared" si="300"/>
        <v>440.11902925600003</v>
      </c>
      <c r="Y898" s="476">
        <f t="shared" si="301"/>
        <v>122.63956921499999</v>
      </c>
      <c r="Z898" s="478">
        <f t="shared" si="302"/>
        <v>0</v>
      </c>
      <c r="AA898" s="465">
        <f t="shared" si="303"/>
        <v>885.51127029400004</v>
      </c>
      <c r="AB898" s="429">
        <f t="shared" si="304"/>
        <v>0.17706684069066186</v>
      </c>
      <c r="AC898" s="454">
        <f t="shared" si="305"/>
        <v>99.480670813495593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164.85739113600002</v>
      </c>
      <c r="V899" s="475">
        <f t="shared" si="298"/>
        <v>44.582730095999999</v>
      </c>
      <c r="W899" s="460">
        <f t="shared" si="299"/>
        <v>123.27121680499999</v>
      </c>
      <c r="X899" s="476">
        <f t="shared" si="300"/>
        <v>382.162584455</v>
      </c>
      <c r="Y899" s="476">
        <f t="shared" si="301"/>
        <v>92.094414510000007</v>
      </c>
      <c r="Z899" s="478">
        <f t="shared" si="302"/>
        <v>0</v>
      </c>
      <c r="AA899" s="465">
        <f t="shared" si="303"/>
        <v>806.968337002</v>
      </c>
      <c r="AB899" s="429">
        <f t="shared" si="304"/>
        <v>0.16136139512137573</v>
      </c>
      <c r="AC899" s="454">
        <f t="shared" si="305"/>
        <v>102.16389668647503</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121.01064375199999</v>
      </c>
      <c r="V900" s="475">
        <f t="shared" si="298"/>
        <v>33.832479800000002</v>
      </c>
      <c r="W900" s="460">
        <f t="shared" si="299"/>
        <v>94.464464179999993</v>
      </c>
      <c r="X900" s="476">
        <f t="shared" si="300"/>
        <v>272.30375292399998</v>
      </c>
      <c r="Y900" s="476">
        <f t="shared" si="301"/>
        <v>65.46370739999999</v>
      </c>
      <c r="Z900" s="478">
        <f t="shared" si="302"/>
        <v>0</v>
      </c>
      <c r="AA900" s="465">
        <f t="shared" si="303"/>
        <v>587.07504805600001</v>
      </c>
      <c r="AB900" s="429">
        <f t="shared" si="304"/>
        <v>0.11739153130493901</v>
      </c>
      <c r="AC900" s="454">
        <f t="shared" si="305"/>
        <v>102.39605159098414</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316.03207554400001</v>
      </c>
      <c r="V901" s="475">
        <f t="shared" si="298"/>
        <v>82.391477140000006</v>
      </c>
      <c r="W901" s="460">
        <f t="shared" si="299"/>
        <v>151.85508472000001</v>
      </c>
      <c r="X901" s="476">
        <f t="shared" si="300"/>
        <v>430.96093392899996</v>
      </c>
      <c r="Y901" s="476">
        <f t="shared" si="301"/>
        <v>94.707634590000012</v>
      </c>
      <c r="Z901" s="478">
        <f t="shared" si="302"/>
        <v>0</v>
      </c>
      <c r="AA901" s="465">
        <f t="shared" si="303"/>
        <v>1075.947205923</v>
      </c>
      <c r="AB901" s="429">
        <f t="shared" si="304"/>
        <v>0.21514641190221956</v>
      </c>
      <c r="AC901" s="454">
        <f t="shared" si="305"/>
        <v>106.52286840202319</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291.88874304799998</v>
      </c>
      <c r="V903" s="475">
        <f t="shared" si="298"/>
        <v>90.270928771999991</v>
      </c>
      <c r="W903" s="460">
        <f t="shared" si="299"/>
        <v>208.53493987000002</v>
      </c>
      <c r="X903" s="476">
        <f t="shared" si="300"/>
        <v>774.73234333100004</v>
      </c>
      <c r="Y903" s="476">
        <f t="shared" si="301"/>
        <v>205.01672203499999</v>
      </c>
      <c r="Z903" s="478">
        <f t="shared" si="302"/>
        <v>0</v>
      </c>
      <c r="AA903" s="465">
        <f t="shared" si="303"/>
        <v>1570.4436770560001</v>
      </c>
      <c r="AB903" s="429">
        <f t="shared" si="304"/>
        <v>0.31402593022515496</v>
      </c>
      <c r="AC903" s="454">
        <f t="shared" si="305"/>
        <v>98.884366216332864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383.86234151600001</v>
      </c>
      <c r="V904" s="475">
        <f t="shared" si="298"/>
        <v>111.89742028400001</v>
      </c>
      <c r="W904" s="460">
        <f t="shared" si="299"/>
        <v>262.70678953999999</v>
      </c>
      <c r="X904" s="476">
        <f t="shared" si="300"/>
        <v>988.90103786900011</v>
      </c>
      <c r="Y904" s="476">
        <f t="shared" si="301"/>
        <v>289.04528577000002</v>
      </c>
      <c r="Z904" s="478">
        <f t="shared" si="302"/>
        <v>0</v>
      </c>
      <c r="AA904" s="465">
        <f t="shared" si="303"/>
        <v>2036.412874979</v>
      </c>
      <c r="AB904" s="429">
        <f t="shared" si="304"/>
        <v>0.40720113476884623</v>
      </c>
      <c r="AC904" s="454">
        <f t="shared" si="305"/>
        <v>97.592588105225914</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201.480630268</v>
      </c>
      <c r="V905" s="475">
        <f t="shared" ref="V905:V968" si="319">IFERROR(V$5*I905,"")</f>
        <v>50.790520239999999</v>
      </c>
      <c r="W905" s="460">
        <f t="shared" ref="W905:W968" si="320">IFERROR(W$5*K905,"")</f>
        <v>117.14010829999999</v>
      </c>
      <c r="X905" s="476">
        <f t="shared" ref="X905:X968" si="321">IFERROR(X$5*M905,"")</f>
        <v>427.24842553999997</v>
      </c>
      <c r="Y905" s="476">
        <f t="shared" ref="Y905:Y968" si="322">IFERROR(Y$5*O905,"")</f>
        <v>111.17970393</v>
      </c>
      <c r="Z905" s="478">
        <f t="shared" ref="Z905:Z968" si="323">IFERROR(Z$5*Q905,"")</f>
        <v>0</v>
      </c>
      <c r="AA905" s="465">
        <f t="shared" ref="AA905:AA968" si="324">IFERROR(SUM(U905:Z905),"")</f>
        <v>907.83938827799989</v>
      </c>
      <c r="AB905" s="429">
        <f t="shared" ref="AB905:AB968" si="325">IF(OR(AA905="", AA905=0), "", AA905/$AA$5)</f>
        <v>0.18153157134133172</v>
      </c>
      <c r="AC905" s="454">
        <f t="shared" ref="AC905:AC968" si="326">IF(OR(AB905="", AB905=0), "", IF(AN905&gt;0, AB905/AN905*100, ""))</f>
        <v>101.92549795413035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85.456859748000014</v>
      </c>
      <c r="V906" s="475">
        <f t="shared" si="319"/>
        <v>17.588751332000001</v>
      </c>
      <c r="W906" s="460">
        <f t="shared" si="320"/>
        <v>39.916630099999999</v>
      </c>
      <c r="X906" s="476">
        <f t="shared" si="321"/>
        <v>134.464470815</v>
      </c>
      <c r="Y906" s="476">
        <f t="shared" si="322"/>
        <v>26.565927180000003</v>
      </c>
      <c r="Z906" s="478">
        <f t="shared" si="323"/>
        <v>0</v>
      </c>
      <c r="AA906" s="465">
        <f t="shared" si="324"/>
        <v>303.99263917500002</v>
      </c>
      <c r="AB906" s="429">
        <f t="shared" si="325"/>
        <v>6.0786370560887829E-2</v>
      </c>
      <c r="AC906" s="454">
        <f t="shared" si="326"/>
        <v>110.49213147268094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66.941898183999996</v>
      </c>
      <c r="V907" s="475">
        <f t="shared" si="319"/>
        <v>14.374241668</v>
      </c>
      <c r="W907" s="460">
        <f t="shared" si="320"/>
        <v>24.430690419999998</v>
      </c>
      <c r="X907" s="476">
        <f t="shared" si="321"/>
        <v>63.623859945</v>
      </c>
      <c r="Y907" s="476">
        <f t="shared" si="322"/>
        <v>13.26935538</v>
      </c>
      <c r="Z907" s="478">
        <f t="shared" si="323"/>
        <v>0</v>
      </c>
      <c r="AA907" s="465">
        <f t="shared" si="324"/>
        <v>182.64004559699998</v>
      </c>
      <c r="AB907" s="429">
        <f t="shared" si="325"/>
        <v>3.6520704978404317E-2</v>
      </c>
      <c r="AC907" s="454">
        <f t="shared" si="326"/>
        <v>111.82917569241961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576.21080163200008</v>
      </c>
      <c r="V909" s="475">
        <f t="shared" si="319"/>
        <v>164.48860049200002</v>
      </c>
      <c r="W909" s="460">
        <f t="shared" si="320"/>
        <v>382.29937110999998</v>
      </c>
      <c r="X909" s="476">
        <f t="shared" si="321"/>
        <v>1381.229811148</v>
      </c>
      <c r="Y909" s="476">
        <f t="shared" si="322"/>
        <v>372.91470414000003</v>
      </c>
      <c r="Z909" s="478">
        <f t="shared" si="323"/>
        <v>0</v>
      </c>
      <c r="AA909" s="465">
        <f t="shared" si="324"/>
        <v>2877.1432885220001</v>
      </c>
      <c r="AB909" s="429">
        <f t="shared" si="325"/>
        <v>0.57531359498540291</v>
      </c>
      <c r="AC909" s="454">
        <f t="shared" si="326"/>
        <v>99.630784950638301</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286.92525578800002</v>
      </c>
      <c r="V910" s="475">
        <f t="shared" si="319"/>
        <v>76.805318692</v>
      </c>
      <c r="W910" s="460">
        <f t="shared" si="320"/>
        <v>177.88693050000001</v>
      </c>
      <c r="X910" s="476">
        <f t="shared" si="321"/>
        <v>666.79419851900002</v>
      </c>
      <c r="Y910" s="476">
        <f t="shared" si="322"/>
        <v>185.29488534000001</v>
      </c>
      <c r="Z910" s="478">
        <f t="shared" si="323"/>
        <v>0</v>
      </c>
      <c r="AA910" s="465">
        <f t="shared" si="324"/>
        <v>1393.706588839</v>
      </c>
      <c r="AB910" s="429">
        <f t="shared" si="325"/>
        <v>0.27868558065166965</v>
      </c>
      <c r="AC910" s="454">
        <f t="shared" si="326"/>
        <v>99.61838327702101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102.497042232</v>
      </c>
      <c r="V911" s="475">
        <f t="shared" si="319"/>
        <v>26.115115771999999</v>
      </c>
      <c r="W911" s="460">
        <f t="shared" si="320"/>
        <v>60.230284614999995</v>
      </c>
      <c r="X911" s="476">
        <f t="shared" si="321"/>
        <v>219.679618237</v>
      </c>
      <c r="Y911" s="476">
        <f t="shared" si="322"/>
        <v>59.310738284999999</v>
      </c>
      <c r="Z911" s="478">
        <f t="shared" si="323"/>
        <v>0</v>
      </c>
      <c r="AA911" s="465">
        <f t="shared" si="324"/>
        <v>467.83279914100001</v>
      </c>
      <c r="AB911" s="429">
        <f t="shared" si="325"/>
        <v>9.3547850258148366E-2</v>
      </c>
      <c r="AC911" s="454">
        <f t="shared" si="326"/>
        <v>100.94282275867666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31.487140392000001</v>
      </c>
      <c r="V912" s="475">
        <f t="shared" si="319"/>
        <v>8.3882711439999991</v>
      </c>
      <c r="W912" s="460">
        <f t="shared" si="320"/>
        <v>19.346188729999998</v>
      </c>
      <c r="X912" s="476">
        <f t="shared" si="321"/>
        <v>70.561900573999992</v>
      </c>
      <c r="Y912" s="476">
        <f t="shared" si="322"/>
        <v>18.578360055000001</v>
      </c>
      <c r="Z912" s="478">
        <f t="shared" si="323"/>
        <v>0</v>
      </c>
      <c r="AA912" s="465">
        <f t="shared" si="324"/>
        <v>148.36186089499998</v>
      </c>
      <c r="AB912" s="429">
        <f t="shared" si="325"/>
        <v>2.9666438891221752E-2</v>
      </c>
      <c r="AC912" s="454">
        <f t="shared" si="326"/>
        <v>100.72850273538253</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27.595390419999998</v>
      </c>
      <c r="V913" s="475">
        <f t="shared" si="319"/>
        <v>6.9395570400000004</v>
      </c>
      <c r="W913" s="460">
        <f t="shared" si="320"/>
        <v>15.18752299</v>
      </c>
      <c r="X913" s="476">
        <f t="shared" si="321"/>
        <v>47.890221292999996</v>
      </c>
      <c r="Y913" s="476">
        <f t="shared" si="322"/>
        <v>11.344714724999999</v>
      </c>
      <c r="Z913" s="478">
        <f t="shared" si="323"/>
        <v>0</v>
      </c>
      <c r="AA913" s="465">
        <f t="shared" si="324"/>
        <v>108.957406468</v>
      </c>
      <c r="AB913" s="429">
        <f t="shared" si="325"/>
        <v>2.1787123868826235E-2</v>
      </c>
      <c r="AC913" s="454">
        <f t="shared" si="326"/>
        <v>104.86344110005501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68.341844003999995</v>
      </c>
      <c r="V915" s="475">
        <f t="shared" si="319"/>
        <v>12.5669716</v>
      </c>
      <c r="W915" s="460">
        <f t="shared" si="320"/>
        <v>28.529309034999997</v>
      </c>
      <c r="X915" s="476">
        <f t="shared" si="321"/>
        <v>104.00655795599999</v>
      </c>
      <c r="Y915" s="476">
        <f t="shared" si="322"/>
        <v>20.419078469999999</v>
      </c>
      <c r="Z915" s="478">
        <f t="shared" si="323"/>
        <v>0</v>
      </c>
      <c r="AA915" s="465">
        <f t="shared" si="324"/>
        <v>233.86376106499998</v>
      </c>
      <c r="AB915" s="429">
        <f t="shared" si="325"/>
        <v>4.6763399533093379E-2</v>
      </c>
      <c r="AC915" s="454">
        <f t="shared" si="326"/>
        <v>112.06873005259968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8.64578326</v>
      </c>
      <c r="V916" s="475">
        <f t="shared" si="319"/>
        <v>1.49428162</v>
      </c>
      <c r="W916" s="460">
        <f t="shared" si="320"/>
        <v>3.4815712800000003</v>
      </c>
      <c r="X916" s="476">
        <f t="shared" si="321"/>
        <v>12.569854895000001</v>
      </c>
      <c r="Y916" s="476">
        <f t="shared" si="322"/>
        <v>2.457546105</v>
      </c>
      <c r="Z916" s="478">
        <f t="shared" si="323"/>
        <v>0</v>
      </c>
      <c r="AA916" s="465">
        <f t="shared" si="324"/>
        <v>28.649037159999999</v>
      </c>
      <c r="AB916" s="429">
        <f t="shared" si="325"/>
        <v>5.7286616996600681E-3</v>
      </c>
      <c r="AC916" s="454">
        <f t="shared" si="326"/>
        <v>112.97840711524412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3.705485624</v>
      </c>
      <c r="V917" s="475">
        <f t="shared" si="319"/>
        <v>0.30621533199999995</v>
      </c>
      <c r="W917" s="460">
        <f t="shared" si="320"/>
        <v>0.70623606499999991</v>
      </c>
      <c r="X917" s="476">
        <f t="shared" si="321"/>
        <v>2.5758747469999999</v>
      </c>
      <c r="Y917" s="476">
        <f t="shared" si="322"/>
        <v>0.16775418</v>
      </c>
      <c r="Z917" s="478">
        <f t="shared" si="323"/>
        <v>0</v>
      </c>
      <c r="AA917" s="465">
        <f t="shared" si="324"/>
        <v>7.4615659479999996</v>
      </c>
      <c r="AB917" s="429">
        <f t="shared" si="325"/>
        <v>1.4920147866426714E-3</v>
      </c>
      <c r="AC917" s="454">
        <f t="shared" si="326"/>
        <v>144.02904581150665</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22.104012824000002</v>
      </c>
      <c r="V918" s="475">
        <f t="shared" si="319"/>
        <v>4.1098577199999999</v>
      </c>
      <c r="W918" s="460">
        <f t="shared" si="320"/>
        <v>9.2299973449999992</v>
      </c>
      <c r="X918" s="476">
        <f t="shared" si="321"/>
        <v>21.882573468999997</v>
      </c>
      <c r="Y918" s="476">
        <f t="shared" si="322"/>
        <v>3.7930179599999998</v>
      </c>
      <c r="Z918" s="478">
        <f t="shared" si="323"/>
        <v>0</v>
      </c>
      <c r="AA918" s="465">
        <f t="shared" si="324"/>
        <v>61.119459317999997</v>
      </c>
      <c r="AB918" s="429">
        <f t="shared" si="325"/>
        <v>1.2221447574085182E-2</v>
      </c>
      <c r="AC918" s="454">
        <f t="shared" si="326"/>
        <v>116.09924090869769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68.889630252000003</v>
      </c>
      <c r="V919" s="475">
        <f t="shared" si="319"/>
        <v>14.359118951999999</v>
      </c>
      <c r="W919" s="460">
        <f t="shared" si="320"/>
        <v>36.972757489999999</v>
      </c>
      <c r="X919" s="476">
        <f t="shared" si="321"/>
        <v>136.59892525399999</v>
      </c>
      <c r="Y919" s="476">
        <f t="shared" si="322"/>
        <v>38.659319850000003</v>
      </c>
      <c r="Z919" s="478">
        <f t="shared" si="323"/>
        <v>0</v>
      </c>
      <c r="AA919" s="465">
        <f t="shared" si="324"/>
        <v>295.47975179799994</v>
      </c>
      <c r="AB919" s="429">
        <f t="shared" si="325"/>
        <v>5.9084133532893407E-2</v>
      </c>
      <c r="AC919" s="454">
        <f t="shared" si="326"/>
        <v>101.35993369501305</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11.105213636</v>
      </c>
      <c r="V920" s="475">
        <f t="shared" si="319"/>
        <v>5.5534515879999997</v>
      </c>
      <c r="W920" s="460">
        <f t="shared" si="320"/>
        <v>20.623504884999999</v>
      </c>
      <c r="X920" s="476">
        <f t="shared" si="321"/>
        <v>89.579131332999992</v>
      </c>
      <c r="Y920" s="476">
        <f t="shared" si="322"/>
        <v>33.94865781</v>
      </c>
      <c r="Z920" s="478">
        <f t="shared" si="323"/>
        <v>0</v>
      </c>
      <c r="AA920" s="465">
        <f t="shared" si="324"/>
        <v>160.809959252</v>
      </c>
      <c r="AB920" s="429">
        <f t="shared" si="325"/>
        <v>3.2155560738252348E-2</v>
      </c>
      <c r="AC920" s="454">
        <f t="shared" si="326"/>
        <v>86.604933477788094</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24.883545952000002</v>
      </c>
      <c r="V921" s="475">
        <f t="shared" si="319"/>
        <v>6.8744426560000003</v>
      </c>
      <c r="W921" s="460">
        <f t="shared" si="320"/>
        <v>16.311426355000002</v>
      </c>
      <c r="X921" s="476">
        <f t="shared" si="321"/>
        <v>57.827617975999999</v>
      </c>
      <c r="Y921" s="476">
        <f t="shared" si="322"/>
        <v>15.61273068</v>
      </c>
      <c r="Z921" s="478">
        <f t="shared" si="323"/>
        <v>0</v>
      </c>
      <c r="AA921" s="465">
        <f t="shared" si="324"/>
        <v>121.509763619</v>
      </c>
      <c r="AB921" s="429">
        <f t="shared" si="325"/>
        <v>2.4297093305138972E-2</v>
      </c>
      <c r="AC921" s="454">
        <f t="shared" si="326"/>
        <v>100.51291835168303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6.5102726000000004</v>
      </c>
      <c r="V922" s="475">
        <f t="shared" si="319"/>
        <v>1.894863336</v>
      </c>
      <c r="W922" s="460">
        <f t="shared" si="320"/>
        <v>2.8184584499999996</v>
      </c>
      <c r="X922" s="476">
        <f t="shared" si="321"/>
        <v>11.973467324</v>
      </c>
      <c r="Y922" s="476">
        <f t="shared" si="322"/>
        <v>2.8803461850000001</v>
      </c>
      <c r="Z922" s="478">
        <f t="shared" si="323"/>
        <v>0</v>
      </c>
      <c r="AA922" s="465">
        <f t="shared" si="324"/>
        <v>26.077407895</v>
      </c>
      <c r="AB922" s="429">
        <f t="shared" si="325"/>
        <v>5.2144386912617476E-3</v>
      </c>
      <c r="AC922" s="454">
        <f t="shared" si="326"/>
        <v>103.39852356791263</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76.753608204000003</v>
      </c>
      <c r="V923" s="475">
        <f t="shared" si="319"/>
        <v>24.556178996</v>
      </c>
      <c r="W923" s="460">
        <f t="shared" si="320"/>
        <v>51.760666944999997</v>
      </c>
      <c r="X923" s="476">
        <f t="shared" si="321"/>
        <v>211.908069842</v>
      </c>
      <c r="Y923" s="476">
        <f t="shared" si="322"/>
        <v>62.626132455000004</v>
      </c>
      <c r="Z923" s="478">
        <f t="shared" si="323"/>
        <v>0</v>
      </c>
      <c r="AA923" s="465">
        <f t="shared" si="324"/>
        <v>427.60465644200002</v>
      </c>
      <c r="AB923" s="429">
        <f t="shared" si="325"/>
        <v>8.5503830522295543E-2</v>
      </c>
      <c r="AC923" s="454">
        <f t="shared" si="326"/>
        <v>96.558494371441213</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186.115094736</v>
      </c>
      <c r="V924" s="475">
        <f t="shared" si="319"/>
        <v>56.422846579999998</v>
      </c>
      <c r="W924" s="460">
        <f t="shared" si="320"/>
        <v>132.8840027</v>
      </c>
      <c r="X924" s="476">
        <f t="shared" si="321"/>
        <v>478.07675131599996</v>
      </c>
      <c r="Y924" s="476">
        <f t="shared" si="322"/>
        <v>140.90574282</v>
      </c>
      <c r="Z924" s="478">
        <f t="shared" si="323"/>
        <v>0</v>
      </c>
      <c r="AA924" s="465">
        <f t="shared" si="324"/>
        <v>994.4044381519999</v>
      </c>
      <c r="AB924" s="429">
        <f t="shared" si="325"/>
        <v>0.19884111940651866</v>
      </c>
      <c r="AC924" s="454">
        <f t="shared" si="326"/>
        <v>97.078779472085671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13.158398971999999</v>
      </c>
      <c r="V925" s="475">
        <f t="shared" si="319"/>
        <v>5.5100955800000007</v>
      </c>
      <c r="W925" s="460">
        <f t="shared" si="320"/>
        <v>7.1098199849999997</v>
      </c>
      <c r="X925" s="476">
        <f t="shared" si="321"/>
        <v>31.805151185</v>
      </c>
      <c r="Y925" s="476">
        <f t="shared" si="322"/>
        <v>7.314335475</v>
      </c>
      <c r="Z925" s="478">
        <f t="shared" si="323"/>
        <v>0</v>
      </c>
      <c r="AA925" s="465">
        <f t="shared" si="324"/>
        <v>64.897801197000007</v>
      </c>
      <c r="AB925" s="429">
        <f t="shared" si="325"/>
        <v>1.2976964846430716E-2</v>
      </c>
      <c r="AC925" s="454">
        <f t="shared" si="326"/>
        <v>100.66446481790683</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401.40575775600001</v>
      </c>
      <c r="V927" s="475">
        <f t="shared" si="319"/>
        <v>118.927352656</v>
      </c>
      <c r="W927" s="460">
        <f t="shared" si="320"/>
        <v>308.49303642500001</v>
      </c>
      <c r="X927" s="476">
        <f t="shared" si="321"/>
        <v>1406.834518287</v>
      </c>
      <c r="Y927" s="476">
        <f t="shared" si="322"/>
        <v>406.15530674999997</v>
      </c>
      <c r="Z927" s="478">
        <f t="shared" si="323"/>
        <v>0</v>
      </c>
      <c r="AA927" s="465">
        <f t="shared" si="324"/>
        <v>2641.8159718739998</v>
      </c>
      <c r="AB927" s="429">
        <f t="shared" si="325"/>
        <v>0.52825754286622673</v>
      </c>
      <c r="AC927" s="454">
        <f t="shared" si="326"/>
        <v>96.597496254589075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380.71729784800004</v>
      </c>
      <c r="V928" s="475">
        <f t="shared" si="319"/>
        <v>104.23593467600001</v>
      </c>
      <c r="W928" s="460">
        <f t="shared" si="320"/>
        <v>249.87084165500002</v>
      </c>
      <c r="X928" s="476">
        <f t="shared" si="321"/>
        <v>1029.8822639950001</v>
      </c>
      <c r="Y928" s="476">
        <f t="shared" si="322"/>
        <v>284.46709512000001</v>
      </c>
      <c r="Z928" s="478">
        <f t="shared" si="323"/>
        <v>0</v>
      </c>
      <c r="AA928" s="465">
        <f t="shared" si="324"/>
        <v>2049.173433294</v>
      </c>
      <c r="AB928" s="429">
        <f t="shared" si="325"/>
        <v>0.4097527361115777</v>
      </c>
      <c r="AC928" s="454">
        <f t="shared" si="326"/>
        <v>99.042882505184963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121.543990712</v>
      </c>
      <c r="V929" s="475">
        <f t="shared" si="319"/>
        <v>32.246231027999997</v>
      </c>
      <c r="W929" s="460">
        <f t="shared" si="320"/>
        <v>70.471509604999994</v>
      </c>
      <c r="X929" s="476">
        <f t="shared" si="321"/>
        <v>257.03272739900001</v>
      </c>
      <c r="Y929" s="476">
        <f t="shared" si="322"/>
        <v>64.937790524999997</v>
      </c>
      <c r="Z929" s="478">
        <f t="shared" si="323"/>
        <v>0</v>
      </c>
      <c r="AA929" s="465">
        <f t="shared" si="324"/>
        <v>546.23224926900002</v>
      </c>
      <c r="AB929" s="429">
        <f t="shared" si="325"/>
        <v>0.10922460493281344</v>
      </c>
      <c r="AC929" s="454">
        <f t="shared" si="326"/>
        <v>102.13243145377989</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376.43151136399996</v>
      </c>
      <c r="V930" s="475">
        <f t="shared" si="319"/>
        <v>101.39124839200001</v>
      </c>
      <c r="W930" s="460">
        <f t="shared" si="320"/>
        <v>233.84249189000002</v>
      </c>
      <c r="X930" s="476">
        <f t="shared" si="321"/>
        <v>852.90032538200001</v>
      </c>
      <c r="Y930" s="476">
        <f t="shared" si="322"/>
        <v>230.27237751000001</v>
      </c>
      <c r="Z930" s="478">
        <f t="shared" si="323"/>
        <v>0</v>
      </c>
      <c r="AA930" s="465">
        <f t="shared" si="324"/>
        <v>1794.8379545380001</v>
      </c>
      <c r="AB930" s="429">
        <f t="shared" si="325"/>
        <v>0.35889581174525098</v>
      </c>
      <c r="AC930" s="454">
        <f t="shared" si="326"/>
        <v>100.31409737839527</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166.630933744</v>
      </c>
      <c r="V931" s="475">
        <f t="shared" si="319"/>
        <v>39.473408500000005</v>
      </c>
      <c r="W931" s="460">
        <f t="shared" si="320"/>
        <v>103.98011160999999</v>
      </c>
      <c r="X931" s="476">
        <f t="shared" si="321"/>
        <v>387.23861937200002</v>
      </c>
      <c r="Y931" s="476">
        <f t="shared" si="322"/>
        <v>113.382031275</v>
      </c>
      <c r="Z931" s="478">
        <f t="shared" si="323"/>
        <v>0</v>
      </c>
      <c r="AA931" s="465">
        <f t="shared" si="324"/>
        <v>810.70510450100005</v>
      </c>
      <c r="AB931" s="429">
        <f t="shared" si="325"/>
        <v>0.16210859918036394</v>
      </c>
      <c r="AC931" s="454">
        <f t="shared" si="326"/>
        <v>99.15553388285457</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396.69401638800002</v>
      </c>
      <c r="V932" s="475">
        <f t="shared" si="319"/>
        <v>109.59251036400001</v>
      </c>
      <c r="W932" s="460">
        <f t="shared" si="320"/>
        <v>253.37316792000001</v>
      </c>
      <c r="X932" s="476">
        <f t="shared" si="321"/>
        <v>901.67341356999998</v>
      </c>
      <c r="Y932" s="476">
        <f t="shared" si="322"/>
        <v>251.62066362000002</v>
      </c>
      <c r="Z932" s="478">
        <f t="shared" si="323"/>
        <v>0</v>
      </c>
      <c r="AA932" s="465">
        <f t="shared" si="324"/>
        <v>1912.9537718619999</v>
      </c>
      <c r="AB932" s="429">
        <f t="shared" si="325"/>
        <v>0.38251425152209556</v>
      </c>
      <c r="AC932" s="454">
        <f t="shared" si="326"/>
        <v>99.35404730435954</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82.563456088000009</v>
      </c>
      <c r="V933" s="475">
        <f t="shared" si="319"/>
        <v>22.809359464</v>
      </c>
      <c r="W933" s="460">
        <f t="shared" si="320"/>
        <v>56.497881085000003</v>
      </c>
      <c r="X933" s="476">
        <f t="shared" si="321"/>
        <v>191.87168929400002</v>
      </c>
      <c r="Y933" s="476">
        <f t="shared" si="322"/>
        <v>51.802946670000004</v>
      </c>
      <c r="Z933" s="478">
        <f t="shared" si="323"/>
        <v>0</v>
      </c>
      <c r="AA933" s="465">
        <f t="shared" si="324"/>
        <v>405.54533260100004</v>
      </c>
      <c r="AB933" s="429">
        <f t="shared" si="325"/>
        <v>8.1092847950609892E-2</v>
      </c>
      <c r="AC933" s="454">
        <f t="shared" si="326"/>
        <v>100.12569224742364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47.946183167999997</v>
      </c>
      <c r="V934" s="475">
        <f t="shared" si="319"/>
        <v>17.174986336</v>
      </c>
      <c r="W934" s="460">
        <f t="shared" si="320"/>
        <v>38.042420305</v>
      </c>
      <c r="X934" s="476">
        <f t="shared" si="321"/>
        <v>150.31843623</v>
      </c>
      <c r="Y934" s="476">
        <f t="shared" si="322"/>
        <v>43.345050059999998</v>
      </c>
      <c r="Z934" s="478">
        <f t="shared" si="323"/>
        <v>0</v>
      </c>
      <c r="AA934" s="465">
        <f t="shared" si="324"/>
        <v>296.82707609900001</v>
      </c>
      <c r="AB934" s="429">
        <f t="shared" si="325"/>
        <v>5.9353544510897825E-2</v>
      </c>
      <c r="AC934" s="454">
        <f t="shared" si="326"/>
        <v>95.978010018233761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362.77124484799998</v>
      </c>
      <c r="V936" s="475">
        <f t="shared" si="319"/>
        <v>130.68181729599999</v>
      </c>
      <c r="W936" s="460">
        <f t="shared" si="320"/>
        <v>318.90402824500001</v>
      </c>
      <c r="X936" s="476">
        <f t="shared" si="321"/>
        <v>1215.7993660110001</v>
      </c>
      <c r="Y936" s="476">
        <f t="shared" si="322"/>
        <v>323.15240975999995</v>
      </c>
      <c r="Z936" s="478">
        <f t="shared" si="323"/>
        <v>0</v>
      </c>
      <c r="AA936" s="465">
        <f t="shared" si="324"/>
        <v>2351.30886616</v>
      </c>
      <c r="AB936" s="429">
        <f t="shared" si="325"/>
        <v>0.47016773968406317</v>
      </c>
      <c r="AC936" s="454">
        <f t="shared" si="326"/>
        <v>97.472720263184939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37.851249896000006</v>
      </c>
      <c r="V937" s="475">
        <f t="shared" si="319"/>
        <v>8.1663793880000011</v>
      </c>
      <c r="W937" s="460">
        <f t="shared" si="320"/>
        <v>13.834556955</v>
      </c>
      <c r="X937" s="476">
        <f t="shared" si="321"/>
        <v>45.458059230000003</v>
      </c>
      <c r="Y937" s="476">
        <f t="shared" si="322"/>
        <v>8.7868659600000001</v>
      </c>
      <c r="Z937" s="478">
        <f t="shared" si="323"/>
        <v>0</v>
      </c>
      <c r="AA937" s="465">
        <f t="shared" si="324"/>
        <v>114.09711142900001</v>
      </c>
      <c r="AB937" s="429">
        <f t="shared" si="325"/>
        <v>2.2814859313937213E-2</v>
      </c>
      <c r="AC937" s="454">
        <f t="shared" si="326"/>
        <v>111.91241390581499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250.18845657999998</v>
      </c>
      <c r="V938" s="475">
        <f t="shared" si="319"/>
        <v>64.016321571999995</v>
      </c>
      <c r="W938" s="460">
        <f t="shared" si="320"/>
        <v>140.53778774</v>
      </c>
      <c r="X938" s="476">
        <f t="shared" si="321"/>
        <v>506.84619303399995</v>
      </c>
      <c r="Y938" s="476">
        <f t="shared" si="322"/>
        <v>140.02480762499999</v>
      </c>
      <c r="Z938" s="478">
        <f t="shared" si="323"/>
        <v>0</v>
      </c>
      <c r="AA938" s="465">
        <f t="shared" si="324"/>
        <v>1101.6135665509998</v>
      </c>
      <c r="AB938" s="429">
        <f t="shared" si="325"/>
        <v>0.22027865757868423</v>
      </c>
      <c r="AC938" s="454">
        <f t="shared" si="326"/>
        <v>101.37886803774376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62.699306204000003</v>
      </c>
      <c r="V939" s="475">
        <f t="shared" si="319"/>
        <v>14.861484848</v>
      </c>
      <c r="W939" s="460">
        <f t="shared" si="320"/>
        <v>34.275607659999999</v>
      </c>
      <c r="X939" s="476">
        <f t="shared" si="321"/>
        <v>107.22804084099999</v>
      </c>
      <c r="Y939" s="476">
        <f t="shared" si="322"/>
        <v>33.975972915</v>
      </c>
      <c r="Z939" s="478">
        <f t="shared" si="323"/>
        <v>0</v>
      </c>
      <c r="AA939" s="465">
        <f t="shared" si="324"/>
        <v>253.040412468</v>
      </c>
      <c r="AB939" s="429">
        <f t="shared" si="325"/>
        <v>5.0597962901019797E-2</v>
      </c>
      <c r="AC939" s="454">
        <f t="shared" si="326"/>
        <v>98.859349976613103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28.285009828</v>
      </c>
      <c r="V940" s="475">
        <f t="shared" si="319"/>
        <v>8.920814312000001</v>
      </c>
      <c r="W940" s="460">
        <f t="shared" si="320"/>
        <v>16.516194419999998</v>
      </c>
      <c r="X940" s="476">
        <f t="shared" si="321"/>
        <v>63.244919154000002</v>
      </c>
      <c r="Y940" s="476">
        <f t="shared" si="322"/>
        <v>15.02252343</v>
      </c>
      <c r="Z940" s="478">
        <f t="shared" si="323"/>
        <v>0</v>
      </c>
      <c r="AA940" s="465">
        <f t="shared" si="324"/>
        <v>131.98946114400002</v>
      </c>
      <c r="AB940" s="429">
        <f t="shared" si="325"/>
        <v>2.639261370605879E-2</v>
      </c>
      <c r="AC940" s="454">
        <f t="shared" si="326"/>
        <v>101.06863654815017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115.95764339199999</v>
      </c>
      <c r="V941" s="475">
        <f t="shared" si="319"/>
        <v>16.775669556</v>
      </c>
      <c r="W941" s="460">
        <f t="shared" si="320"/>
        <v>38.690364645000002</v>
      </c>
      <c r="X941" s="476">
        <f t="shared" si="321"/>
        <v>115.857725203</v>
      </c>
      <c r="Y941" s="476">
        <f t="shared" si="322"/>
        <v>31.621519740000004</v>
      </c>
      <c r="Z941" s="478">
        <f t="shared" si="323"/>
        <v>0</v>
      </c>
      <c r="AA941" s="465">
        <f t="shared" si="324"/>
        <v>318.90292253599995</v>
      </c>
      <c r="AB941" s="429">
        <f t="shared" si="325"/>
        <v>6.3767830941011794E-2</v>
      </c>
      <c r="AC941" s="454">
        <f t="shared" si="326"/>
        <v>110.7197039153627</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77.622318575999998</v>
      </c>
      <c r="V942" s="475">
        <f t="shared" si="319"/>
        <v>16.844209832000001</v>
      </c>
      <c r="W942" s="460">
        <f t="shared" si="320"/>
        <v>41.424656904999999</v>
      </c>
      <c r="X942" s="476">
        <f t="shared" si="321"/>
        <v>151.08932113899999</v>
      </c>
      <c r="Y942" s="476">
        <f t="shared" si="322"/>
        <v>37.944072255000002</v>
      </c>
      <c r="Z942" s="478">
        <f t="shared" si="323"/>
        <v>0</v>
      </c>
      <c r="AA942" s="465">
        <f t="shared" si="324"/>
        <v>324.92457870699997</v>
      </c>
      <c r="AB942" s="429">
        <f t="shared" si="325"/>
        <v>6.4971921357128565E-2</v>
      </c>
      <c r="AC942" s="454">
        <f t="shared" si="326"/>
        <v>103.80246304713634</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71.306398627999997</v>
      </c>
      <c r="V943" s="475">
        <f t="shared" si="319"/>
        <v>23.772260895999999</v>
      </c>
      <c r="W943" s="460">
        <f t="shared" si="320"/>
        <v>54.294182055</v>
      </c>
      <c r="X943" s="476">
        <f t="shared" si="321"/>
        <v>201.50052273700001</v>
      </c>
      <c r="Y943" s="476">
        <f t="shared" si="322"/>
        <v>53.897098485000001</v>
      </c>
      <c r="Z943" s="478">
        <f t="shared" si="323"/>
        <v>0</v>
      </c>
      <c r="AA943" s="465">
        <f t="shared" si="324"/>
        <v>404.77046280100001</v>
      </c>
      <c r="AB943" s="429">
        <f t="shared" si="325"/>
        <v>8.0937904979204167E-2</v>
      </c>
      <c r="AC943" s="454">
        <f t="shared" si="326"/>
        <v>98.068170281001144</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209.45305399600002</v>
      </c>
      <c r="V945" s="475">
        <f t="shared" si="319"/>
        <v>57.864462388000007</v>
      </c>
      <c r="W945" s="460">
        <f t="shared" si="320"/>
        <v>144.070040955</v>
      </c>
      <c r="X945" s="476">
        <f t="shared" si="321"/>
        <v>486.75422762300002</v>
      </c>
      <c r="Y945" s="476">
        <f t="shared" si="322"/>
        <v>121.57375122000001</v>
      </c>
      <c r="Z945" s="478">
        <f t="shared" si="323"/>
        <v>0</v>
      </c>
      <c r="AA945" s="465">
        <f t="shared" si="324"/>
        <v>1019.7155361820001</v>
      </c>
      <c r="AB945" s="429">
        <f t="shared" si="325"/>
        <v>0.20390232677104581</v>
      </c>
      <c r="AC945" s="454">
        <f t="shared" si="326"/>
        <v>101.24655300533323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45.881288911999995</v>
      </c>
      <c r="V946" s="475">
        <f t="shared" si="319"/>
        <v>6.050343668</v>
      </c>
      <c r="W946" s="460">
        <f t="shared" si="320"/>
        <v>13.954137684999999</v>
      </c>
      <c r="X946" s="476">
        <f t="shared" si="321"/>
        <v>40.506610662999996</v>
      </c>
      <c r="Y946" s="476">
        <f t="shared" si="322"/>
        <v>10.322145269999998</v>
      </c>
      <c r="Z946" s="478">
        <f t="shared" si="323"/>
        <v>0</v>
      </c>
      <c r="AA946" s="465">
        <f t="shared" si="324"/>
        <v>116.71452619799999</v>
      </c>
      <c r="AB946" s="429">
        <f t="shared" si="325"/>
        <v>2.3338237592081579E-2</v>
      </c>
      <c r="AC946" s="454">
        <f t="shared" si="326"/>
        <v>114.04503832844392</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79.877890383999997</v>
      </c>
      <c r="V947" s="475">
        <f t="shared" si="319"/>
        <v>22.110946095999999</v>
      </c>
      <c r="W947" s="460">
        <f t="shared" si="320"/>
        <v>48.227281235000007</v>
      </c>
      <c r="X947" s="476">
        <f t="shared" si="321"/>
        <v>168.57258933200001</v>
      </c>
      <c r="Y947" s="476">
        <f t="shared" si="322"/>
        <v>47.477808225000004</v>
      </c>
      <c r="Z947" s="478">
        <f t="shared" si="323"/>
        <v>0</v>
      </c>
      <c r="AA947" s="465">
        <f t="shared" si="324"/>
        <v>366.26651527199999</v>
      </c>
      <c r="AB947" s="429">
        <f t="shared" si="325"/>
        <v>7.323865532333533E-2</v>
      </c>
      <c r="AC947" s="454">
        <f t="shared" si="326"/>
        <v>99.493348669318038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57.898218272000001</v>
      </c>
      <c r="V948" s="475">
        <f t="shared" si="319"/>
        <v>16.302318803999999</v>
      </c>
      <c r="W948" s="460">
        <f t="shared" si="320"/>
        <v>39.845186630000001</v>
      </c>
      <c r="X948" s="476">
        <f t="shared" si="321"/>
        <v>134.551404136</v>
      </c>
      <c r="Y948" s="476">
        <f t="shared" si="322"/>
        <v>31.520585624999999</v>
      </c>
      <c r="Z948" s="478">
        <f t="shared" si="323"/>
        <v>0</v>
      </c>
      <c r="AA948" s="465">
        <f t="shared" si="324"/>
        <v>280.11771346700004</v>
      </c>
      <c r="AB948" s="429">
        <f t="shared" si="325"/>
        <v>5.6012340225354937E-2</v>
      </c>
      <c r="AC948" s="454">
        <f t="shared" si="326"/>
        <v>102.67785303997441</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42.550474336000001</v>
      </c>
      <c r="V949" s="475">
        <f t="shared" si="319"/>
        <v>13.159462340000001</v>
      </c>
      <c r="W949" s="460">
        <f t="shared" si="320"/>
        <v>27.11144036</v>
      </c>
      <c r="X949" s="476">
        <f t="shared" si="321"/>
        <v>99.861936803000006</v>
      </c>
      <c r="Y949" s="476">
        <f t="shared" si="322"/>
        <v>22.121545650000002</v>
      </c>
      <c r="Z949" s="478">
        <f t="shared" si="323"/>
        <v>0</v>
      </c>
      <c r="AA949" s="465">
        <f t="shared" si="324"/>
        <v>204.80485948899999</v>
      </c>
      <c r="AB949" s="429">
        <f t="shared" si="325"/>
        <v>4.0952781341531692E-2</v>
      </c>
      <c r="AC949" s="454">
        <f t="shared" si="326"/>
        <v>101.21169358826489</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61.934060947999996</v>
      </c>
      <c r="V950" s="475">
        <f t="shared" si="319"/>
        <v>13.19559566</v>
      </c>
      <c r="W950" s="460">
        <f t="shared" si="320"/>
        <v>30.433504074999998</v>
      </c>
      <c r="X950" s="476">
        <f t="shared" si="321"/>
        <v>108.176693629</v>
      </c>
      <c r="Y950" s="476">
        <f t="shared" si="322"/>
        <v>26.581568430000001</v>
      </c>
      <c r="Z950" s="478">
        <f t="shared" si="323"/>
        <v>0</v>
      </c>
      <c r="AA950" s="465">
        <f t="shared" si="324"/>
        <v>240.32142274199998</v>
      </c>
      <c r="AB950" s="429">
        <f t="shared" si="325"/>
        <v>4.8054673613677261E-2</v>
      </c>
      <c r="AC950" s="454">
        <f t="shared" si="326"/>
        <v>105.32926631110647</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42.331116612000002</v>
      </c>
      <c r="V951" s="475">
        <f t="shared" si="319"/>
        <v>9.0899266560000012</v>
      </c>
      <c r="W951" s="460">
        <f t="shared" si="320"/>
        <v>21.274174680000002</v>
      </c>
      <c r="X951" s="476">
        <f t="shared" si="321"/>
        <v>76.464206976000014</v>
      </c>
      <c r="Y951" s="476">
        <f t="shared" si="322"/>
        <v>14.835652094999999</v>
      </c>
      <c r="Z951" s="478">
        <f t="shared" si="323"/>
        <v>0</v>
      </c>
      <c r="AA951" s="465">
        <f t="shared" si="324"/>
        <v>163.99507701900001</v>
      </c>
      <c r="AB951" s="429">
        <f t="shared" si="325"/>
        <v>3.2792456912417521E-2</v>
      </c>
      <c r="AC951" s="454">
        <f t="shared" si="326"/>
        <v>109.19011479158402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474.18969975599998</v>
      </c>
      <c r="V952" s="475">
        <f t="shared" si="319"/>
        <v>143.43693378399999</v>
      </c>
      <c r="W952" s="460">
        <f t="shared" si="320"/>
        <v>322.782731265</v>
      </c>
      <c r="X952" s="476">
        <f t="shared" si="321"/>
        <v>1280.3666277220002</v>
      </c>
      <c r="Y952" s="476">
        <f t="shared" si="322"/>
        <v>382.59049490999996</v>
      </c>
      <c r="Z952" s="478">
        <f t="shared" si="323"/>
        <v>0</v>
      </c>
      <c r="AA952" s="465">
        <f t="shared" si="324"/>
        <v>2603.3664874370002</v>
      </c>
      <c r="AB952" s="429">
        <f t="shared" si="325"/>
        <v>0.52056918365066995</v>
      </c>
      <c r="AC952" s="454">
        <f t="shared" si="326"/>
        <v>96.971151948941454</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249.78235443200001</v>
      </c>
      <c r="V954" s="475">
        <f t="shared" si="319"/>
        <v>80.801586068000006</v>
      </c>
      <c r="W954" s="460">
        <f t="shared" si="320"/>
        <v>204.44499607500001</v>
      </c>
      <c r="X954" s="476">
        <f t="shared" si="321"/>
        <v>733.34846797799992</v>
      </c>
      <c r="Y954" s="476">
        <f t="shared" si="322"/>
        <v>186.81569730000001</v>
      </c>
      <c r="Z954" s="478">
        <f t="shared" si="323"/>
        <v>0</v>
      </c>
      <c r="AA954" s="465">
        <f t="shared" si="324"/>
        <v>1455.1931018529999</v>
      </c>
      <c r="AB954" s="429">
        <f t="shared" si="325"/>
        <v>0.29098042428574283</v>
      </c>
      <c r="AC954" s="454">
        <f t="shared" si="326"/>
        <v>98.940180655854363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71.63979033599999</v>
      </c>
      <c r="V955" s="475">
        <f t="shared" si="319"/>
        <v>17.186555076000001</v>
      </c>
      <c r="W955" s="460">
        <f t="shared" si="320"/>
        <v>34.942471675</v>
      </c>
      <c r="X955" s="476">
        <f t="shared" si="321"/>
        <v>127.446663865</v>
      </c>
      <c r="Y955" s="476">
        <f t="shared" si="322"/>
        <v>24.387506115000001</v>
      </c>
      <c r="Z955" s="478">
        <f t="shared" si="323"/>
        <v>0</v>
      </c>
      <c r="AA955" s="465">
        <f t="shared" si="324"/>
        <v>275.60298706700002</v>
      </c>
      <c r="AB955" s="429">
        <f t="shared" si="325"/>
        <v>5.5109575498300346E-2</v>
      </c>
      <c r="AC955" s="454">
        <f t="shared" si="326"/>
        <v>109.82599674237355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66.627833903999999</v>
      </c>
      <c r="V956" s="475">
        <f t="shared" si="319"/>
        <v>21.448381763999997</v>
      </c>
      <c r="W956" s="460">
        <f t="shared" si="320"/>
        <v>34.959290764999999</v>
      </c>
      <c r="X956" s="476">
        <f t="shared" si="321"/>
        <v>140.366189523</v>
      </c>
      <c r="Y956" s="476">
        <f t="shared" si="322"/>
        <v>34.669989045000001</v>
      </c>
      <c r="Z956" s="478">
        <f t="shared" si="323"/>
        <v>0</v>
      </c>
      <c r="AA956" s="465">
        <f t="shared" si="324"/>
        <v>298.07168500100005</v>
      </c>
      <c r="AB956" s="429">
        <f t="shared" si="325"/>
        <v>5.9602416516896628E-2</v>
      </c>
      <c r="AC956" s="454">
        <f t="shared" si="326"/>
        <v>101.31987716371373</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102.668365628</v>
      </c>
      <c r="V957" s="475">
        <f t="shared" si="319"/>
        <v>26.396646960000002</v>
      </c>
      <c r="W957" s="460">
        <f t="shared" si="320"/>
        <v>68.738049485000005</v>
      </c>
      <c r="X957" s="476">
        <f t="shared" si="321"/>
        <v>234.39312044299999</v>
      </c>
      <c r="Y957" s="476">
        <f t="shared" si="322"/>
        <v>56.867203515</v>
      </c>
      <c r="Z957" s="478">
        <f t="shared" si="323"/>
        <v>0</v>
      </c>
      <c r="AA957" s="465">
        <f t="shared" si="324"/>
        <v>489.06338603100005</v>
      </c>
      <c r="AB957" s="429">
        <f t="shared" si="325"/>
        <v>9.7793118582483518E-2</v>
      </c>
      <c r="AC957" s="454">
        <f t="shared" si="326"/>
        <v>102.6235302132601</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17.492697803999999</v>
      </c>
      <c r="V958" s="475">
        <f t="shared" si="319"/>
        <v>3.5863784120000002</v>
      </c>
      <c r="W958" s="460">
        <f t="shared" si="320"/>
        <v>8.2714009149999992</v>
      </c>
      <c r="X958" s="476">
        <f t="shared" si="321"/>
        <v>27.84584954</v>
      </c>
      <c r="Y958" s="476">
        <f t="shared" si="322"/>
        <v>8.1451199849999991</v>
      </c>
      <c r="Z958" s="478">
        <f t="shared" si="323"/>
        <v>0</v>
      </c>
      <c r="AA958" s="465">
        <f t="shared" si="324"/>
        <v>65.341446655999988</v>
      </c>
      <c r="AB958" s="429">
        <f t="shared" si="325"/>
        <v>1.3065676195960805E-2</v>
      </c>
      <c r="AC958" s="454">
        <f t="shared" si="326"/>
        <v>101.09433900358304</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124.838584736</v>
      </c>
      <c r="V959" s="475">
        <f t="shared" si="319"/>
        <v>28.25581888</v>
      </c>
      <c r="W959" s="460">
        <f t="shared" si="320"/>
        <v>41.770910210000004</v>
      </c>
      <c r="X959" s="476">
        <f t="shared" si="321"/>
        <v>152.08290623899998</v>
      </c>
      <c r="Y959" s="476">
        <f t="shared" si="322"/>
        <v>39.359844029999998</v>
      </c>
      <c r="Z959" s="478">
        <f t="shared" si="323"/>
        <v>0</v>
      </c>
      <c r="AA959" s="465">
        <f t="shared" si="324"/>
        <v>386.30806409499996</v>
      </c>
      <c r="AB959" s="429">
        <f t="shared" si="325"/>
        <v>7.7246163586282737E-2</v>
      </c>
      <c r="AC959" s="454">
        <f t="shared" si="326"/>
        <v>107.33334700419483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46.614716540000003</v>
      </c>
      <c r="V960" s="475">
        <f t="shared" si="319"/>
        <v>8.3899069839999996</v>
      </c>
      <c r="W960" s="460">
        <f t="shared" si="320"/>
        <v>19.349961529999998</v>
      </c>
      <c r="X960" s="476">
        <f t="shared" si="321"/>
        <v>70.575661213999993</v>
      </c>
      <c r="Y960" s="476">
        <f t="shared" si="322"/>
        <v>11.488796115000001</v>
      </c>
      <c r="Z960" s="478">
        <f t="shared" si="323"/>
        <v>0</v>
      </c>
      <c r="AA960" s="465">
        <f t="shared" si="324"/>
        <v>156.419042383</v>
      </c>
      <c r="AB960" s="429">
        <f t="shared" si="325"/>
        <v>3.1277552966006802E-2</v>
      </c>
      <c r="AC960" s="454">
        <f t="shared" si="326"/>
        <v>111.73741625033004</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328.37418597599998</v>
      </c>
      <c r="V961" s="475">
        <f t="shared" si="319"/>
        <v>99.960375451999994</v>
      </c>
      <c r="W961" s="460">
        <f t="shared" si="320"/>
        <v>238.31086193500002</v>
      </c>
      <c r="X961" s="476">
        <f t="shared" si="321"/>
        <v>900.273490627</v>
      </c>
      <c r="Y961" s="476">
        <f t="shared" si="322"/>
        <v>292.25485866000002</v>
      </c>
      <c r="Z961" s="478">
        <f t="shared" si="323"/>
        <v>0</v>
      </c>
      <c r="AA961" s="465">
        <f t="shared" si="324"/>
        <v>1859.17377265</v>
      </c>
      <c r="AB961" s="429">
        <f t="shared" si="325"/>
        <v>0.37176040244951009</v>
      </c>
      <c r="AC961" s="454">
        <f t="shared" si="326"/>
        <v>95.162920242549077</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256.532447096</v>
      </c>
      <c r="V963" s="475">
        <f t="shared" si="319"/>
        <v>92.057790600000004</v>
      </c>
      <c r="W963" s="460">
        <f t="shared" si="320"/>
        <v>218.90722053500002</v>
      </c>
      <c r="X963" s="476">
        <f t="shared" si="321"/>
        <v>774.38754134999999</v>
      </c>
      <c r="Y963" s="476">
        <f t="shared" si="322"/>
        <v>209.07491174999998</v>
      </c>
      <c r="Z963" s="478">
        <f t="shared" si="323"/>
        <v>0</v>
      </c>
      <c r="AA963" s="465">
        <f t="shared" si="324"/>
        <v>1550.9599113310001</v>
      </c>
      <c r="AB963" s="429">
        <f t="shared" si="325"/>
        <v>0.310129956274945</v>
      </c>
      <c r="AC963" s="454">
        <f t="shared" si="326"/>
        <v>96.940010039722964</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95.412830036000003</v>
      </c>
      <c r="V964" s="475">
        <f t="shared" si="319"/>
        <v>17.817337819999999</v>
      </c>
      <c r="W964" s="460">
        <f t="shared" si="320"/>
        <v>34.853584900000001</v>
      </c>
      <c r="X964" s="476">
        <f t="shared" si="321"/>
        <v>128.67848482299999</v>
      </c>
      <c r="Y964" s="476">
        <f t="shared" si="322"/>
        <v>22.159783185000002</v>
      </c>
      <c r="Z964" s="478">
        <f t="shared" si="323"/>
        <v>0</v>
      </c>
      <c r="AA964" s="465">
        <f t="shared" si="324"/>
        <v>298.92202076400002</v>
      </c>
      <c r="AB964" s="429">
        <f t="shared" si="325"/>
        <v>5.9772449662867433E-2</v>
      </c>
      <c r="AC964" s="454">
        <f t="shared" si="326"/>
        <v>115.3153645951908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35.243223147999998</v>
      </c>
      <c r="V965" s="475">
        <f t="shared" si="319"/>
        <v>7.566058484</v>
      </c>
      <c r="W965" s="460">
        <f t="shared" si="320"/>
        <v>16.231306100000001</v>
      </c>
      <c r="X965" s="476">
        <f t="shared" si="321"/>
        <v>56.408348910999997</v>
      </c>
      <c r="Y965" s="476">
        <f t="shared" si="322"/>
        <v>13.949464019999999</v>
      </c>
      <c r="Z965" s="478">
        <f t="shared" si="323"/>
        <v>0</v>
      </c>
      <c r="AA965" s="465">
        <f t="shared" si="324"/>
        <v>129.39840066299999</v>
      </c>
      <c r="AB965" s="429">
        <f t="shared" si="325"/>
        <v>2.5874505231553688E-2</v>
      </c>
      <c r="AC965" s="454">
        <f t="shared" si="326"/>
        <v>104.7180804220672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54.424481883999995</v>
      </c>
      <c r="V966" s="475">
        <f t="shared" si="319"/>
        <v>14.25419288</v>
      </c>
      <c r="W966" s="460">
        <f t="shared" si="320"/>
        <v>34.148642459999998</v>
      </c>
      <c r="X966" s="476">
        <f t="shared" si="321"/>
        <v>122.85445878399999</v>
      </c>
      <c r="Y966" s="476">
        <f t="shared" si="322"/>
        <v>31.295625749999999</v>
      </c>
      <c r="Z966" s="478">
        <f t="shared" si="323"/>
        <v>0</v>
      </c>
      <c r="AA966" s="465">
        <f t="shared" si="324"/>
        <v>256.97740175799998</v>
      </c>
      <c r="AB966" s="429">
        <f t="shared" si="325"/>
        <v>5.1385203310937808E-2</v>
      </c>
      <c r="AC966" s="454">
        <f t="shared" si="326"/>
        <v>101.47603724473524</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39.324300908000005</v>
      </c>
      <c r="V967" s="475">
        <f t="shared" si="319"/>
        <v>5.5582145520000008</v>
      </c>
      <c r="W967" s="460">
        <f t="shared" si="320"/>
        <v>12.819121590000002</v>
      </c>
      <c r="X967" s="476">
        <f t="shared" si="321"/>
        <v>41.398665651999998</v>
      </c>
      <c r="Y967" s="476">
        <f t="shared" si="322"/>
        <v>7.5378034650000005</v>
      </c>
      <c r="Z967" s="478">
        <f t="shared" si="323"/>
        <v>0</v>
      </c>
      <c r="AA967" s="465">
        <f t="shared" si="324"/>
        <v>106.638106167</v>
      </c>
      <c r="AB967" s="429">
        <f t="shared" si="325"/>
        <v>2.1323356562087583E-2</v>
      </c>
      <c r="AC967" s="454">
        <f t="shared" si="326"/>
        <v>117.98085427159246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386.708098404</v>
      </c>
      <c r="V968" s="475">
        <f t="shared" si="319"/>
        <v>103.0655454</v>
      </c>
      <c r="W968" s="460">
        <f t="shared" si="320"/>
        <v>237.70398675000001</v>
      </c>
      <c r="X968" s="476">
        <f t="shared" si="321"/>
        <v>866.98446465000006</v>
      </c>
      <c r="Y968" s="476">
        <f t="shared" si="322"/>
        <v>234.07491825</v>
      </c>
      <c r="Z968" s="478">
        <f t="shared" si="323"/>
        <v>0</v>
      </c>
      <c r="AA968" s="465">
        <f t="shared" si="324"/>
        <v>1828.5370134539999</v>
      </c>
      <c r="AB968" s="429">
        <f t="shared" si="325"/>
        <v>0.36563427583563285</v>
      </c>
      <c r="AC968" s="454">
        <f t="shared" si="326"/>
        <v>100.92323161583093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28.292425820000002</v>
      </c>
      <c r="V969" s="475">
        <f t="shared" ref="V969:V1006" si="340">IFERROR(V$5*I969,"")</f>
        <v>6.8118589960000007</v>
      </c>
      <c r="W969" s="460">
        <f t="shared" ref="W969:W1006" si="341">IFERROR(W$5*K969,"")</f>
        <v>17.725815015000002</v>
      </c>
      <c r="X969" s="476">
        <f t="shared" ref="X969:X1006" si="342">IFERROR(X$5*M969,"")</f>
        <v>64.651865756999996</v>
      </c>
      <c r="Y969" s="476">
        <f t="shared" ref="Y969:Y1006" si="343">IFERROR(Y$5*O969,"")</f>
        <v>17.455191885000001</v>
      </c>
      <c r="Z969" s="478">
        <f t="shared" ref="Z969:Z1006" si="344">IFERROR(Z$5*Q969,"")</f>
        <v>0</v>
      </c>
      <c r="AA969" s="465">
        <f t="shared" ref="AA969:AA1006" si="345">IFERROR(SUM(U969:Z969),"")</f>
        <v>134.93715747300001</v>
      </c>
      <c r="AB969" s="429">
        <f t="shared" ref="AB969:AB1006" si="346">IF(OR(AA969="", AA969=0), "", AA969/$AA$5)</f>
        <v>2.6982035087582488E-2</v>
      </c>
      <c r="AC969" s="454">
        <f t="shared" ref="AC969:AC1006" si="347">IF(OR(AB969="", AB969=0), "", IF(AN969&gt;0, AB969/AN969*100, ""))</f>
        <v>100.11493885071117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113.45651013999999</v>
      </c>
      <c r="V970" s="475">
        <f t="shared" si="340"/>
        <v>38.209842232</v>
      </c>
      <c r="W970" s="460">
        <f t="shared" si="341"/>
        <v>84.897285934999999</v>
      </c>
      <c r="X970" s="476">
        <f t="shared" si="342"/>
        <v>331.18185959100003</v>
      </c>
      <c r="Y970" s="476">
        <f t="shared" si="343"/>
        <v>112.97801746499999</v>
      </c>
      <c r="Z970" s="478">
        <f t="shared" si="344"/>
        <v>0</v>
      </c>
      <c r="AA970" s="465">
        <f t="shared" si="345"/>
        <v>680.72351536300005</v>
      </c>
      <c r="AB970" s="429">
        <f t="shared" si="346"/>
        <v>0.13611747957668469</v>
      </c>
      <c r="AC970" s="454">
        <f t="shared" si="347"/>
        <v>93.266333522020972</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534.34021873999995</v>
      </c>
      <c r="V972" s="475">
        <f t="shared" si="340"/>
        <v>169.299997284</v>
      </c>
      <c r="W972" s="460">
        <f t="shared" si="341"/>
        <v>388.30094550499996</v>
      </c>
      <c r="X972" s="476">
        <f t="shared" si="342"/>
        <v>1487.5398214030001</v>
      </c>
      <c r="Y972" s="476">
        <f t="shared" si="343"/>
        <v>406.21624183500001</v>
      </c>
      <c r="Z972" s="478">
        <f t="shared" si="344"/>
        <v>0</v>
      </c>
      <c r="AA972" s="465">
        <f t="shared" si="345"/>
        <v>2985.6972247670001</v>
      </c>
      <c r="AB972" s="429">
        <f t="shared" si="346"/>
        <v>0.59702004094521099</v>
      </c>
      <c r="AC972" s="454">
        <f t="shared" si="347"/>
        <v>98.42932421559513</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36.360331215999999</v>
      </c>
      <c r="V973" s="475">
        <f t="shared" si="340"/>
        <v>7.8058805799999993</v>
      </c>
      <c r="W973" s="460">
        <f t="shared" si="341"/>
        <v>14.051065895000001</v>
      </c>
      <c r="X973" s="476">
        <f t="shared" si="342"/>
        <v>33.124841951999997</v>
      </c>
      <c r="Y973" s="476">
        <f t="shared" si="343"/>
        <v>12.015218025000001</v>
      </c>
      <c r="Z973" s="478">
        <f t="shared" si="344"/>
        <v>0</v>
      </c>
      <c r="AA973" s="465">
        <f t="shared" si="345"/>
        <v>103.35733766799999</v>
      </c>
      <c r="AB973" s="429">
        <f t="shared" si="346"/>
        <v>2.0667334066786641E-2</v>
      </c>
      <c r="AC973" s="454">
        <f t="shared" si="347"/>
        <v>101.5212327857322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143.467874292</v>
      </c>
      <c r="V974" s="475">
        <f t="shared" si="340"/>
        <v>38.701338028000002</v>
      </c>
      <c r="W974" s="460">
        <f t="shared" si="341"/>
        <v>84.827365995000008</v>
      </c>
      <c r="X974" s="476">
        <f t="shared" si="342"/>
        <v>303.30026583299997</v>
      </c>
      <c r="Y974" s="476">
        <f t="shared" si="343"/>
        <v>84.101827994999994</v>
      </c>
      <c r="Z974" s="478">
        <f t="shared" si="344"/>
        <v>0</v>
      </c>
      <c r="AA974" s="465">
        <f t="shared" si="345"/>
        <v>654.398672143</v>
      </c>
      <c r="AB974" s="429">
        <f t="shared" si="346"/>
        <v>0.13085356371585682</v>
      </c>
      <c r="AC974" s="454">
        <f t="shared" si="347"/>
        <v>100.40125795475578</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50.269183552000001</v>
      </c>
      <c r="V975" s="475">
        <f t="shared" si="340"/>
        <v>18.100388408000001</v>
      </c>
      <c r="W975" s="460">
        <f t="shared" si="341"/>
        <v>45.664301605000006</v>
      </c>
      <c r="X975" s="476">
        <f t="shared" si="342"/>
        <v>152.32064279599999</v>
      </c>
      <c r="Y975" s="476">
        <f t="shared" si="343"/>
        <v>41.124660779999992</v>
      </c>
      <c r="Z975" s="478">
        <f t="shared" si="344"/>
        <v>0</v>
      </c>
      <c r="AA975" s="465">
        <f t="shared" si="345"/>
        <v>307.47917714099998</v>
      </c>
      <c r="AB975" s="429">
        <f t="shared" si="346"/>
        <v>6.1483538720455908E-2</v>
      </c>
      <c r="AC975" s="454">
        <f t="shared" si="347"/>
        <v>96.971433098159167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22.375578556000001</v>
      </c>
      <c r="V976" s="475">
        <f t="shared" si="340"/>
        <v>6.1815800679999997</v>
      </c>
      <c r="W976" s="460">
        <f t="shared" si="341"/>
        <v>14.256813185</v>
      </c>
      <c r="X976" s="476">
        <f t="shared" si="342"/>
        <v>52.325992265000004</v>
      </c>
      <c r="Y976" s="476">
        <f t="shared" si="343"/>
        <v>13.192451385</v>
      </c>
      <c r="Z976" s="478">
        <f t="shared" si="344"/>
        <v>0</v>
      </c>
      <c r="AA976" s="465">
        <f t="shared" si="345"/>
        <v>108.332415459</v>
      </c>
      <c r="AB976" s="429">
        <f t="shared" si="346"/>
        <v>2.1662150661667667E-2</v>
      </c>
      <c r="AC976" s="454">
        <f t="shared" si="347"/>
        <v>98.954755065571518</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95.622808288000002</v>
      </c>
      <c r="V977" s="475">
        <f t="shared" si="340"/>
        <v>14.234435851999999</v>
      </c>
      <c r="W977" s="460">
        <f t="shared" si="341"/>
        <v>32.332576360000004</v>
      </c>
      <c r="X977" s="476">
        <f t="shared" si="342"/>
        <v>117.927518968</v>
      </c>
      <c r="Y977" s="476">
        <f t="shared" si="343"/>
        <v>19.912032360000001</v>
      </c>
      <c r="Z977" s="478">
        <f t="shared" si="344"/>
        <v>0</v>
      </c>
      <c r="AA977" s="465">
        <f t="shared" si="345"/>
        <v>280.02937182800002</v>
      </c>
      <c r="AB977" s="429">
        <f t="shared" si="346"/>
        <v>5.5994675430513903E-2</v>
      </c>
      <c r="AC977" s="454">
        <f t="shared" si="347"/>
        <v>118.51166023938777</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69.062089587999992</v>
      </c>
      <c r="V978" s="475">
        <f t="shared" si="340"/>
        <v>16.971740315999998</v>
      </c>
      <c r="W978" s="460">
        <f t="shared" si="341"/>
        <v>47.614547729999998</v>
      </c>
      <c r="X978" s="476">
        <f t="shared" si="342"/>
        <v>118.794236223</v>
      </c>
      <c r="Y978" s="476">
        <f t="shared" si="343"/>
        <v>35.335979924999997</v>
      </c>
      <c r="Z978" s="478">
        <f t="shared" si="344"/>
        <v>0</v>
      </c>
      <c r="AA978" s="465">
        <f t="shared" si="345"/>
        <v>287.77859378199997</v>
      </c>
      <c r="AB978" s="429">
        <f t="shared" si="346"/>
        <v>5.754420991441711E-2</v>
      </c>
      <c r="AC978" s="454">
        <f t="shared" si="347"/>
        <v>98.859946588839648</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58.786354760000002</v>
      </c>
      <c r="V979" s="475">
        <f t="shared" si="340"/>
        <v>14.548936884</v>
      </c>
      <c r="W979" s="460">
        <f t="shared" si="341"/>
        <v>32.347928905000003</v>
      </c>
      <c r="X979" s="476">
        <f t="shared" si="342"/>
        <v>122.38524723899999</v>
      </c>
      <c r="Y979" s="476">
        <f t="shared" si="343"/>
        <v>33.042479895</v>
      </c>
      <c r="Z979" s="478">
        <f t="shared" si="344"/>
        <v>0</v>
      </c>
      <c r="AA979" s="465">
        <f t="shared" si="345"/>
        <v>261.11094768300001</v>
      </c>
      <c r="AB979" s="429">
        <f t="shared" si="346"/>
        <v>5.2211747187162566E-2</v>
      </c>
      <c r="AC979" s="454">
        <f t="shared" si="347"/>
        <v>101.1839856438002</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598.90308642800005</v>
      </c>
      <c r="V981" s="475">
        <f t="shared" si="340"/>
        <v>177.41178193200003</v>
      </c>
      <c r="W981" s="460">
        <f t="shared" si="341"/>
        <v>412.363839015</v>
      </c>
      <c r="X981" s="476">
        <f t="shared" si="342"/>
        <v>1530.2908832319999</v>
      </c>
      <c r="Y981" s="476">
        <f t="shared" si="343"/>
        <v>412.01240404499998</v>
      </c>
      <c r="Z981" s="478">
        <f t="shared" si="344"/>
        <v>0</v>
      </c>
      <c r="AA981" s="465">
        <f t="shared" si="345"/>
        <v>3130.9819946520001</v>
      </c>
      <c r="AB981" s="429">
        <f t="shared" si="346"/>
        <v>0.62607118469346135</v>
      </c>
      <c r="AC981" s="454">
        <f t="shared" si="347"/>
        <v>99.253830919291772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34.070161040000002</v>
      </c>
      <c r="V982" s="475">
        <f t="shared" si="340"/>
        <v>4.4352697479999996</v>
      </c>
      <c r="W982" s="460">
        <f t="shared" si="341"/>
        <v>10.641057949999999</v>
      </c>
      <c r="X982" s="476">
        <f t="shared" si="342"/>
        <v>30.495186037</v>
      </c>
      <c r="Y982" s="476">
        <f t="shared" si="343"/>
        <v>10.413039315000001</v>
      </c>
      <c r="Z982" s="478">
        <f t="shared" si="344"/>
        <v>0</v>
      </c>
      <c r="AA982" s="465">
        <f t="shared" si="345"/>
        <v>90.054714090000004</v>
      </c>
      <c r="AB982" s="429">
        <f t="shared" si="346"/>
        <v>1.8007341349730054E-2</v>
      </c>
      <c r="AC982" s="454">
        <f t="shared" si="347"/>
        <v>107.85084875858458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146.26528845199999</v>
      </c>
      <c r="V983" s="475">
        <f t="shared" si="340"/>
        <v>44.001207719999996</v>
      </c>
      <c r="W983" s="460">
        <f t="shared" si="341"/>
        <v>92.537443045000003</v>
      </c>
      <c r="X983" s="476">
        <f t="shared" si="342"/>
        <v>339.910286101</v>
      </c>
      <c r="Y983" s="476">
        <f t="shared" si="343"/>
        <v>91.771508804999996</v>
      </c>
      <c r="Z983" s="478">
        <f t="shared" si="344"/>
        <v>0</v>
      </c>
      <c r="AA983" s="465">
        <f t="shared" si="345"/>
        <v>714.48573412299993</v>
      </c>
      <c r="AB983" s="429">
        <f t="shared" si="346"/>
        <v>0.142868573109978</v>
      </c>
      <c r="AC983" s="454">
        <f t="shared" si="347"/>
        <v>99.727975416157506</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49.020885207999996</v>
      </c>
      <c r="V984" s="475">
        <f t="shared" si="340"/>
        <v>10.303312680000001</v>
      </c>
      <c r="W984" s="460">
        <f t="shared" si="341"/>
        <v>29.567604554999999</v>
      </c>
      <c r="X984" s="476">
        <f t="shared" si="342"/>
        <v>107.84275920900001</v>
      </c>
      <c r="Y984" s="476">
        <f t="shared" si="343"/>
        <v>28.838242829999999</v>
      </c>
      <c r="Z984" s="478">
        <f t="shared" si="344"/>
        <v>0</v>
      </c>
      <c r="AA984" s="465">
        <f t="shared" si="345"/>
        <v>225.57280448200004</v>
      </c>
      <c r="AB984" s="429">
        <f t="shared" si="346"/>
        <v>4.5105539788442318E-2</v>
      </c>
      <c r="AC984" s="454">
        <f t="shared" si="347"/>
        <v>100.47428879117797</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33.505740724000006</v>
      </c>
      <c r="V985" s="475">
        <f t="shared" si="340"/>
        <v>9.2564497720000016</v>
      </c>
      <c r="W985" s="460">
        <f t="shared" si="341"/>
        <v>21.348502115000002</v>
      </c>
      <c r="X985" s="476">
        <f t="shared" si="342"/>
        <v>77.864994737000004</v>
      </c>
      <c r="Y985" s="476">
        <f t="shared" si="343"/>
        <v>21.022570785000003</v>
      </c>
      <c r="Z985" s="478">
        <f t="shared" si="344"/>
        <v>0</v>
      </c>
      <c r="AA985" s="465">
        <f t="shared" si="345"/>
        <v>162.99825813300001</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38.202927668000001</v>
      </c>
      <c r="V986" s="475">
        <f t="shared" si="340"/>
        <v>8.8337487160000006</v>
      </c>
      <c r="W986" s="460">
        <f t="shared" si="341"/>
        <v>16.393803085000002</v>
      </c>
      <c r="X986" s="476">
        <f t="shared" si="342"/>
        <v>57.323572422000005</v>
      </c>
      <c r="Y986" s="476">
        <f t="shared" si="343"/>
        <v>17.651920754999999</v>
      </c>
      <c r="Z986" s="478">
        <f t="shared" si="344"/>
        <v>0</v>
      </c>
      <c r="AA986" s="465">
        <f t="shared" si="345"/>
        <v>138.40597264600001</v>
      </c>
      <c r="AB986" s="429">
        <f t="shared" si="346"/>
        <v>2.7675659397320539E-2</v>
      </c>
      <c r="AC986" s="454">
        <f t="shared" si="347"/>
        <v>101.00191089835104</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71.272001748000008</v>
      </c>
      <c r="V987" s="475">
        <f t="shared" si="340"/>
        <v>15.238963732</v>
      </c>
      <c r="W987" s="460">
        <f t="shared" si="341"/>
        <v>40.274389135</v>
      </c>
      <c r="X987" s="476">
        <f t="shared" si="342"/>
        <v>126.792371712</v>
      </c>
      <c r="Y987" s="476">
        <f t="shared" si="343"/>
        <v>20.504906684999998</v>
      </c>
      <c r="Z987" s="478">
        <f t="shared" si="344"/>
        <v>0</v>
      </c>
      <c r="AA987" s="465">
        <f t="shared" si="345"/>
        <v>274.08263301200003</v>
      </c>
      <c r="AB987" s="429">
        <f t="shared" si="346"/>
        <v>5.4805565489302148E-2</v>
      </c>
      <c r="AC987" s="454">
        <f t="shared" si="347"/>
        <v>111.79610601660954</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46.362884295999997</v>
      </c>
      <c r="V988" s="475">
        <f t="shared" si="340"/>
        <v>15.0881887</v>
      </c>
      <c r="W988" s="460">
        <f t="shared" si="341"/>
        <v>33.756244404999997</v>
      </c>
      <c r="X988" s="476">
        <f t="shared" si="342"/>
        <v>126.92141832499999</v>
      </c>
      <c r="Y988" s="476">
        <f t="shared" si="343"/>
        <v>40.729640849999996</v>
      </c>
      <c r="Z988" s="478">
        <f t="shared" si="344"/>
        <v>0</v>
      </c>
      <c r="AA988" s="465">
        <f t="shared" si="345"/>
        <v>262.85837657599996</v>
      </c>
      <c r="AB988" s="429">
        <f t="shared" si="346"/>
        <v>5.2561163082583476E-2</v>
      </c>
      <c r="AC988" s="454">
        <f t="shared" si="347"/>
        <v>95.621787457719819</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281.345867</v>
      </c>
      <c r="V990" s="475">
        <f t="shared" si="340"/>
        <v>80.806738111999991</v>
      </c>
      <c r="W990" s="460">
        <f t="shared" si="341"/>
        <v>179.26220124999998</v>
      </c>
      <c r="X990" s="476">
        <f t="shared" si="342"/>
        <v>653.82808974999989</v>
      </c>
      <c r="Y990" s="476">
        <f t="shared" si="343"/>
        <v>163.35047797499999</v>
      </c>
      <c r="Z990" s="478">
        <f t="shared" si="344"/>
        <v>0</v>
      </c>
      <c r="AA990" s="465">
        <f t="shared" si="345"/>
        <v>1358.593374087</v>
      </c>
      <c r="AB990" s="429">
        <f t="shared" si="346"/>
        <v>0.27166434194901018</v>
      </c>
      <c r="AC990" s="454">
        <f t="shared" si="347"/>
        <v>100.40602216315749</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49.911572163999999</v>
      </c>
      <c r="V991" s="475">
        <f t="shared" si="340"/>
        <v>17.099869188</v>
      </c>
      <c r="W991" s="460">
        <f t="shared" si="341"/>
        <v>30.650799015</v>
      </c>
      <c r="X991" s="476">
        <f t="shared" si="342"/>
        <v>104.843403155</v>
      </c>
      <c r="Y991" s="476">
        <f t="shared" si="343"/>
        <v>17.287166159999998</v>
      </c>
      <c r="Z991" s="478">
        <f t="shared" si="344"/>
        <v>0</v>
      </c>
      <c r="AA991" s="465">
        <f t="shared" si="345"/>
        <v>219.79280968200001</v>
      </c>
      <c r="AB991" s="429">
        <f t="shared" si="346"/>
        <v>4.3949771982003602E-2</v>
      </c>
      <c r="AC991" s="454">
        <f t="shared" si="347"/>
        <v>107.47305367739013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45.865501915999999</v>
      </c>
      <c r="V992" s="475">
        <f t="shared" si="340"/>
        <v>12.671014147999999</v>
      </c>
      <c r="W992" s="460">
        <f t="shared" si="341"/>
        <v>29.223641784999998</v>
      </c>
      <c r="X992" s="476">
        <f t="shared" si="342"/>
        <v>117.417467468</v>
      </c>
      <c r="Y992" s="476">
        <f t="shared" si="343"/>
        <v>25.743761160000002</v>
      </c>
      <c r="Z992" s="478">
        <f t="shared" si="344"/>
        <v>0</v>
      </c>
      <c r="AA992" s="465">
        <f t="shared" si="345"/>
        <v>230.92138647699997</v>
      </c>
      <c r="AB992" s="429">
        <f t="shared" si="346"/>
        <v>4.6175042286942608E-2</v>
      </c>
      <c r="AC992" s="454">
        <f t="shared" si="347"/>
        <v>104.14162018485497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200.04370420399999</v>
      </c>
      <c r="V993" s="475">
        <f t="shared" si="340"/>
        <v>55.264992211999996</v>
      </c>
      <c r="W993" s="460">
        <f t="shared" si="341"/>
        <v>126.503818</v>
      </c>
      <c r="X993" s="476">
        <f t="shared" si="342"/>
        <v>494.42141733099999</v>
      </c>
      <c r="Y993" s="476">
        <f t="shared" si="343"/>
        <v>125.513802735</v>
      </c>
      <c r="Z993" s="478">
        <f t="shared" si="344"/>
        <v>0</v>
      </c>
      <c r="AA993" s="465">
        <f t="shared" si="345"/>
        <v>1001.7477344820001</v>
      </c>
      <c r="AB993" s="429">
        <f t="shared" si="346"/>
        <v>0.20030948499940013</v>
      </c>
      <c r="AC993" s="454">
        <f t="shared" si="347"/>
        <v>101.6154426043324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32.375468087999998</v>
      </c>
      <c r="V994" s="475">
        <f t="shared" si="340"/>
        <v>5.2827797079999996</v>
      </c>
      <c r="W994" s="460">
        <f t="shared" si="341"/>
        <v>11.794282389999999</v>
      </c>
      <c r="X994" s="476">
        <f t="shared" si="342"/>
        <v>34.115185179000001</v>
      </c>
      <c r="Y994" s="476">
        <f t="shared" si="343"/>
        <v>11.450197380000001</v>
      </c>
      <c r="Z994" s="478">
        <f t="shared" si="344"/>
        <v>0</v>
      </c>
      <c r="AA994" s="465">
        <f t="shared" si="345"/>
        <v>95.017912745000004</v>
      </c>
      <c r="AB994" s="429">
        <f t="shared" si="346"/>
        <v>1.8999782592481505E-2</v>
      </c>
      <c r="AC994" s="454">
        <f t="shared" si="347"/>
        <v>101.41125749940791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107.064648748</v>
      </c>
      <c r="V995" s="475">
        <f t="shared" si="340"/>
        <v>26.596096467999999</v>
      </c>
      <c r="W995" s="460">
        <f t="shared" si="341"/>
        <v>60.156196254999998</v>
      </c>
      <c r="X995" s="476">
        <f t="shared" si="342"/>
        <v>159.42586803400002</v>
      </c>
      <c r="Y995" s="476">
        <f t="shared" si="343"/>
        <v>39.089102054999998</v>
      </c>
      <c r="Z995" s="478">
        <f t="shared" si="344"/>
        <v>0</v>
      </c>
      <c r="AA995" s="465">
        <f t="shared" si="345"/>
        <v>392.33191156000004</v>
      </c>
      <c r="AB995" s="429">
        <f t="shared" si="346"/>
        <v>7.845069217356529E-2</v>
      </c>
      <c r="AC995" s="454">
        <f t="shared" si="347"/>
        <v>105.26412513179359</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33.338740068</v>
      </c>
      <c r="V996" s="475">
        <f t="shared" si="340"/>
        <v>7.4885497719999998</v>
      </c>
      <c r="W996" s="460">
        <f t="shared" si="341"/>
        <v>22.19475753</v>
      </c>
      <c r="X996" s="476">
        <f t="shared" si="342"/>
        <v>72.107898922000004</v>
      </c>
      <c r="Y996" s="476">
        <f t="shared" si="343"/>
        <v>17.310466784999999</v>
      </c>
      <c r="Z996" s="478">
        <f t="shared" si="344"/>
        <v>0</v>
      </c>
      <c r="AA996" s="465">
        <f t="shared" si="345"/>
        <v>152.44041307699999</v>
      </c>
      <c r="AB996" s="429">
        <f t="shared" si="346"/>
        <v>3.0481986218156367E-2</v>
      </c>
      <c r="AC996" s="454">
        <f t="shared" si="347"/>
        <v>103.29960936206091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265.55487002400002</v>
      </c>
      <c r="V997" s="475">
        <f t="shared" si="340"/>
        <v>74.169789604000002</v>
      </c>
      <c r="W997" s="460">
        <f t="shared" si="341"/>
        <v>196.31363612500002</v>
      </c>
      <c r="X997" s="476">
        <f t="shared" si="342"/>
        <v>744.72090351500003</v>
      </c>
      <c r="Y997" s="476">
        <f t="shared" si="343"/>
        <v>255.91269744000002</v>
      </c>
      <c r="Z997" s="478">
        <f t="shared" si="344"/>
        <v>0</v>
      </c>
      <c r="AA997" s="465">
        <f t="shared" si="345"/>
        <v>1536.6718967080001</v>
      </c>
      <c r="AB997" s="429">
        <f t="shared" si="346"/>
        <v>0.30727292475664869</v>
      </c>
      <c r="AC997" s="454">
        <f t="shared" si="347"/>
        <v>94.307398645366931</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284.94398007999996</v>
      </c>
      <c r="V999" s="475">
        <f t="shared" si="340"/>
        <v>99.243646924000004</v>
      </c>
      <c r="W999" s="460">
        <f t="shared" si="341"/>
        <v>244.69416902</v>
      </c>
      <c r="X999" s="476">
        <f t="shared" si="342"/>
        <v>837.53747625300002</v>
      </c>
      <c r="Y999" s="476">
        <f t="shared" si="343"/>
        <v>225.15384584999998</v>
      </c>
      <c r="Z999" s="478">
        <f t="shared" si="344"/>
        <v>0</v>
      </c>
      <c r="AA999" s="465">
        <f t="shared" si="345"/>
        <v>1691.5731181269998</v>
      </c>
      <c r="AB999" s="429">
        <f t="shared" si="346"/>
        <v>0.33824697423055383</v>
      </c>
      <c r="AC999" s="454">
        <f t="shared" si="347"/>
        <v>97.631437524145241</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67.539701772000001</v>
      </c>
      <c r="V1000" s="475">
        <f t="shared" si="340"/>
        <v>15.615200683999999</v>
      </c>
      <c r="W1000" s="460">
        <f t="shared" si="341"/>
        <v>30.979610324999999</v>
      </c>
      <c r="X1000" s="476">
        <f t="shared" si="342"/>
        <v>89.839240875000002</v>
      </c>
      <c r="Y1000" s="476">
        <f t="shared" si="343"/>
        <v>28.218094035</v>
      </c>
      <c r="Z1000" s="478">
        <f t="shared" si="344"/>
        <v>0</v>
      </c>
      <c r="AA1000" s="465">
        <f t="shared" si="345"/>
        <v>232.19184769099999</v>
      </c>
      <c r="AB1000" s="429">
        <f t="shared" si="346"/>
        <v>4.6429083721455711E-2</v>
      </c>
      <c r="AC1000" s="454">
        <f t="shared" si="347"/>
        <v>101.14098993826759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37.062782120000001</v>
      </c>
      <c r="V1001" s="475">
        <f t="shared" si="340"/>
        <v>5.0309676999999997</v>
      </c>
      <c r="W1001" s="460">
        <f t="shared" si="341"/>
        <v>18.903483399999999</v>
      </c>
      <c r="X1001" s="476">
        <f t="shared" si="342"/>
        <v>53.868118043999999</v>
      </c>
      <c r="Y1001" s="476">
        <f t="shared" si="343"/>
        <v>17.38831635</v>
      </c>
      <c r="Z1001" s="478">
        <f t="shared" si="344"/>
        <v>0</v>
      </c>
      <c r="AA1001" s="465">
        <f t="shared" si="345"/>
        <v>132.25366761399999</v>
      </c>
      <c r="AB1001" s="429">
        <f t="shared" si="346"/>
        <v>2.6445444433913216E-2</v>
      </c>
      <c r="AC1001" s="454">
        <f t="shared" si="347"/>
        <v>102.87168802924668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85.275261491999998</v>
      </c>
      <c r="V1002" s="475">
        <f t="shared" si="340"/>
        <v>16.929435392000002</v>
      </c>
      <c r="W1002" s="460">
        <f t="shared" si="341"/>
        <v>49.069438314999999</v>
      </c>
      <c r="X1002" s="476">
        <f t="shared" si="342"/>
        <v>198.08831881499998</v>
      </c>
      <c r="Y1002" s="476">
        <f t="shared" si="343"/>
        <v>46.848136005000001</v>
      </c>
      <c r="Z1002" s="478">
        <f t="shared" si="344"/>
        <v>0</v>
      </c>
      <c r="AA1002" s="465">
        <f t="shared" si="345"/>
        <v>396.21059001899999</v>
      </c>
      <c r="AB1002" s="429">
        <f t="shared" si="346"/>
        <v>7.9226272749250148E-2</v>
      </c>
      <c r="AC1002" s="454">
        <f t="shared" si="347"/>
        <v>105.48442117000671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28.880613495999999</v>
      </c>
      <c r="V1003" s="475">
        <f t="shared" si="340"/>
        <v>4.7184452960000005</v>
      </c>
      <c r="W1003" s="460">
        <f t="shared" si="341"/>
        <v>9.8163422100000002</v>
      </c>
      <c r="X1003" s="476">
        <f t="shared" si="342"/>
        <v>39.691428916</v>
      </c>
      <c r="Y1003" s="476">
        <f t="shared" si="343"/>
        <v>10.321878885</v>
      </c>
      <c r="Z1003" s="478">
        <f t="shared" si="344"/>
        <v>0</v>
      </c>
      <c r="AA1003" s="465">
        <f t="shared" si="345"/>
        <v>93.428708803000006</v>
      </c>
      <c r="AB1003" s="429">
        <f t="shared" si="346"/>
        <v>1.8682005359528096E-2</v>
      </c>
      <c r="AC1003" s="454">
        <f t="shared" si="347"/>
        <v>106.35891720452173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332.48026675200003</v>
      </c>
      <c r="V1004" s="475">
        <f t="shared" si="340"/>
        <v>84.950205812000007</v>
      </c>
      <c r="W1004" s="460">
        <f t="shared" si="341"/>
        <v>179.78121146000001</v>
      </c>
      <c r="X1004" s="476">
        <f t="shared" si="342"/>
        <v>702.87295057799997</v>
      </c>
      <c r="Y1004" s="476">
        <f t="shared" si="343"/>
        <v>178.37306719499998</v>
      </c>
      <c r="Z1004" s="478">
        <f t="shared" si="344"/>
        <v>0</v>
      </c>
      <c r="AA1004" s="465">
        <f t="shared" si="345"/>
        <v>1478.457701797</v>
      </c>
      <c r="AB1004" s="429">
        <f t="shared" si="346"/>
        <v>0.2956324138766247</v>
      </c>
      <c r="AC1004" s="454">
        <f t="shared" si="347"/>
        <v>102.51022934236951</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34.969118256000002</v>
      </c>
      <c r="V1005" s="475">
        <f t="shared" si="340"/>
        <v>7.7053352079999993</v>
      </c>
      <c r="W1005" s="460">
        <f t="shared" si="341"/>
        <v>17.771107609999998</v>
      </c>
      <c r="X1005" s="476">
        <f t="shared" si="342"/>
        <v>64.817062718000003</v>
      </c>
      <c r="Y1005" s="476">
        <f t="shared" si="343"/>
        <v>16.78778007</v>
      </c>
      <c r="Z1005" s="478">
        <f t="shared" si="344"/>
        <v>0</v>
      </c>
      <c r="AA1005" s="465">
        <f t="shared" si="345"/>
        <v>142.050403862</v>
      </c>
      <c r="AB1005" s="429">
        <f t="shared" si="346"/>
        <v>2.8404399892421515E-2</v>
      </c>
      <c r="AC1005" s="454">
        <f t="shared" si="347"/>
        <v>102.95771513509735</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135.60964799999999</v>
      </c>
      <c r="V1006" s="475">
        <f t="shared" si="340"/>
        <v>47.429466292000001</v>
      </c>
      <c r="W1006" s="460">
        <f t="shared" si="341"/>
        <v>105.863107575</v>
      </c>
      <c r="X1006" s="476">
        <f t="shared" si="342"/>
        <v>388.47029937899998</v>
      </c>
      <c r="Y1006" s="476">
        <f t="shared" si="343"/>
        <v>132.86576493000001</v>
      </c>
      <c r="Z1006" s="478">
        <f t="shared" si="344"/>
        <v>0</v>
      </c>
      <c r="AA1006" s="465">
        <f t="shared" si="345"/>
        <v>810.23828617599997</v>
      </c>
      <c r="AB1006" s="429">
        <f t="shared" si="346"/>
        <v>0.16201525418436313</v>
      </c>
      <c r="AC1006" s="454">
        <f t="shared" si="347"/>
        <v>92.741748317720536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610AE-B2A2-45D7-A598-B7C4E7AEC28C}">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2026-06-02T13:14:21Z</dcterms:created>
  <dcterms:modified xsi:type="dcterms:W3CDTF">2026-06-02T13:15:12Z</dcterms:modified>
</cp:coreProperties>
</file>